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.whitney/Desktop/"/>
    </mc:Choice>
  </mc:AlternateContent>
  <xr:revisionPtr revIDLastSave="0" documentId="13_ncr:1_{C315220A-4C7B-9843-A084-8CBFCDD07FDF}" xr6:coauthVersionLast="47" xr6:coauthVersionMax="47" xr10:uidLastSave="{00000000-0000-0000-0000-000000000000}"/>
  <bookViews>
    <workbookView xWindow="1580" yWindow="760" windowWidth="22360" windowHeight="18860" xr2:uid="{9E2CEBDC-95A5-704E-A202-29ECCC31205B}"/>
  </bookViews>
  <sheets>
    <sheet name="GAL-SH-360_XRF" sheetId="1" r:id="rId1"/>
  </sheets>
  <definedNames>
    <definedName name="_xlnm.Print_Area" localSheetId="0">'GAL-SH-360_XRF'!$A$1:$F$57</definedName>
    <definedName name="_xlnm.Print_Titles" localSheetId="0">'GAL-SH-360_XRF'!$A:$A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M5" i="1"/>
  <c r="L5" i="1"/>
  <c r="K5" i="1"/>
  <c r="J5" i="1"/>
  <c r="N4" i="1"/>
  <c r="M4" i="1"/>
  <c r="L4" i="1"/>
  <c r="K4" i="1"/>
  <c r="J4" i="1"/>
  <c r="F76" i="1"/>
  <c r="E76" i="1"/>
  <c r="C76" i="1"/>
  <c r="D76" i="1"/>
  <c r="B76" i="1"/>
  <c r="F75" i="1"/>
  <c r="E75" i="1"/>
  <c r="C75" i="1"/>
  <c r="D75" i="1"/>
  <c r="B75" i="1"/>
  <c r="F74" i="1"/>
  <c r="E74" i="1"/>
  <c r="C74" i="1"/>
  <c r="D74" i="1"/>
  <c r="B74" i="1"/>
  <c r="F73" i="1"/>
  <c r="E73" i="1"/>
  <c r="C73" i="1"/>
  <c r="D73" i="1"/>
  <c r="B73" i="1"/>
  <c r="F72" i="1"/>
  <c r="E72" i="1"/>
  <c r="C72" i="1"/>
  <c r="D72" i="1"/>
  <c r="B72" i="1"/>
  <c r="F71" i="1"/>
  <c r="E71" i="1"/>
  <c r="C71" i="1"/>
  <c r="D71" i="1"/>
  <c r="B71" i="1"/>
  <c r="F70" i="1"/>
  <c r="E70" i="1"/>
  <c r="C70" i="1"/>
  <c r="D70" i="1"/>
  <c r="B70" i="1"/>
  <c r="F69" i="1"/>
  <c r="E69" i="1"/>
  <c r="C69" i="1"/>
  <c r="D69" i="1"/>
  <c r="B69" i="1"/>
  <c r="F68" i="1"/>
  <c r="E68" i="1"/>
  <c r="C68" i="1"/>
  <c r="D68" i="1"/>
  <c r="B68" i="1"/>
  <c r="F67" i="1"/>
  <c r="E67" i="1"/>
  <c r="C67" i="1"/>
  <c r="D67" i="1"/>
  <c r="B67" i="1"/>
  <c r="F66" i="1"/>
  <c r="E66" i="1"/>
  <c r="C66" i="1"/>
  <c r="D66" i="1"/>
  <c r="B66" i="1"/>
  <c r="F65" i="1"/>
  <c r="E65" i="1"/>
  <c r="C65" i="1"/>
  <c r="D65" i="1"/>
  <c r="B65" i="1"/>
  <c r="F64" i="1"/>
  <c r="E64" i="1"/>
  <c r="C64" i="1"/>
  <c r="D64" i="1"/>
  <c r="B64" i="1"/>
  <c r="F63" i="1"/>
  <c r="E63" i="1"/>
  <c r="C63" i="1"/>
  <c r="D63" i="1"/>
  <c r="B63" i="1"/>
  <c r="F62" i="1"/>
  <c r="E62" i="1"/>
  <c r="C62" i="1"/>
  <c r="D62" i="1"/>
  <c r="B62" i="1"/>
  <c r="F61" i="1"/>
  <c r="E61" i="1"/>
  <c r="C61" i="1"/>
  <c r="D61" i="1"/>
  <c r="B61" i="1"/>
  <c r="F60" i="1"/>
  <c r="E60" i="1"/>
  <c r="C60" i="1"/>
  <c r="D60" i="1"/>
  <c r="B60" i="1"/>
  <c r="F59" i="1"/>
  <c r="E59" i="1"/>
  <c r="C59" i="1"/>
  <c r="D59" i="1"/>
  <c r="B59" i="1"/>
  <c r="F58" i="1"/>
  <c r="E58" i="1"/>
  <c r="C58" i="1"/>
  <c r="D58" i="1"/>
  <c r="B58" i="1"/>
  <c r="F50" i="1"/>
  <c r="F51" i="1" s="1"/>
  <c r="E50" i="1"/>
  <c r="E51" i="1" s="1"/>
  <c r="C50" i="1"/>
  <c r="C51" i="1" s="1"/>
  <c r="D50" i="1"/>
  <c r="D51" i="1" s="1"/>
  <c r="B50" i="1"/>
  <c r="B51" i="1" s="1"/>
  <c r="F14" i="1"/>
  <c r="F22" i="1" s="1"/>
  <c r="E14" i="1"/>
  <c r="E28" i="1" s="1"/>
  <c r="C14" i="1"/>
  <c r="C23" i="1" s="1"/>
  <c r="D14" i="1"/>
  <c r="D18" i="1" s="1"/>
  <c r="B14" i="1"/>
  <c r="B18" i="1" s="1"/>
  <c r="E77" i="1" l="1"/>
  <c r="E78" i="1" s="1"/>
  <c r="C77" i="1"/>
  <c r="C78" i="1" s="1"/>
  <c r="D77" i="1"/>
  <c r="D78" i="1" s="1"/>
  <c r="E19" i="1"/>
  <c r="E24" i="1"/>
  <c r="C52" i="1"/>
  <c r="F77" i="1"/>
  <c r="F78" i="1" s="1"/>
  <c r="F53" i="1" s="1"/>
  <c r="F54" i="1" s="1"/>
  <c r="F55" i="1" s="1"/>
  <c r="E18" i="1"/>
  <c r="D24" i="1"/>
  <c r="B77" i="1"/>
  <c r="B78" i="1" s="1"/>
  <c r="B53" i="1" s="1"/>
  <c r="B54" i="1" s="1"/>
  <c r="B55" i="1" s="1"/>
  <c r="C19" i="1"/>
  <c r="B21" i="1"/>
  <c r="B24" i="1"/>
  <c r="D26" i="1"/>
  <c r="F19" i="1"/>
  <c r="C24" i="1"/>
  <c r="F24" i="1"/>
  <c r="D20" i="1"/>
  <c r="B25" i="1"/>
  <c r="C18" i="1"/>
  <c r="E20" i="1"/>
  <c r="D25" i="1"/>
  <c r="F25" i="1"/>
  <c r="F18" i="1"/>
  <c r="B20" i="1"/>
  <c r="E23" i="1"/>
  <c r="F28" i="1"/>
  <c r="B19" i="1"/>
  <c r="F23" i="1"/>
  <c r="D19" i="1"/>
  <c r="C25" i="1"/>
  <c r="B52" i="1"/>
  <c r="C20" i="1"/>
  <c r="E25" i="1"/>
  <c r="B26" i="1"/>
  <c r="D52" i="1"/>
  <c r="F20" i="1"/>
  <c r="D21" i="1"/>
  <c r="C26" i="1"/>
  <c r="E52" i="1"/>
  <c r="C21" i="1"/>
  <c r="E26" i="1"/>
  <c r="B27" i="1"/>
  <c r="F52" i="1"/>
  <c r="D53" i="1"/>
  <c r="D54" i="1" s="1"/>
  <c r="D55" i="1" s="1"/>
  <c r="E21" i="1"/>
  <c r="B22" i="1"/>
  <c r="F26" i="1"/>
  <c r="D27" i="1"/>
  <c r="C53" i="1"/>
  <c r="C54" i="1" s="1"/>
  <c r="C55" i="1" s="1"/>
  <c r="F21" i="1"/>
  <c r="D22" i="1"/>
  <c r="C27" i="1"/>
  <c r="E53" i="1"/>
  <c r="E54" i="1" s="1"/>
  <c r="E55" i="1" s="1"/>
  <c r="C22" i="1"/>
  <c r="E27" i="1"/>
  <c r="B28" i="1"/>
  <c r="E22" i="1"/>
  <c r="B23" i="1"/>
  <c r="F27" i="1"/>
  <c r="D28" i="1"/>
  <c r="D23" i="1"/>
  <c r="C28" i="1"/>
</calcChain>
</file>

<file path=xl/sharedStrings.xml><?xml version="1.0" encoding="utf-8"?>
<sst xmlns="http://schemas.openxmlformats.org/spreadsheetml/2006/main" count="356" uniqueCount="72">
  <si>
    <t>SV23-01</t>
  </si>
  <si>
    <t>SV23-04</t>
  </si>
  <si>
    <t>SV23-05</t>
  </si>
  <si>
    <t>SV23-06</t>
  </si>
  <si>
    <t>SV23-08</t>
  </si>
  <si>
    <t/>
  </si>
  <si>
    <t xml:space="preserve"> SiO2  </t>
  </si>
  <si>
    <t xml:space="preserve"> TiO2  </t>
  </si>
  <si>
    <t xml:space="preserve"> Al2O3 </t>
  </si>
  <si>
    <t xml:space="preserve"> FeO*</t>
  </si>
  <si>
    <t xml:space="preserve"> MnO   </t>
  </si>
  <si>
    <t xml:space="preserve"> MgO   </t>
  </si>
  <si>
    <t xml:space="preserve"> CaO   </t>
  </si>
  <si>
    <t xml:space="preserve"> Na2O  </t>
  </si>
  <si>
    <t xml:space="preserve"> K2O   </t>
  </si>
  <si>
    <t xml:space="preserve"> P2O5  </t>
  </si>
  <si>
    <t xml:space="preserve"> Sum</t>
  </si>
  <si>
    <t>LOI %</t>
  </si>
  <si>
    <t xml:space="preserve"> Total</t>
  </si>
  <si>
    <t xml:space="preserve"> Ni</t>
  </si>
  <si>
    <t xml:space="preserve"> Cr</t>
  </si>
  <si>
    <t xml:space="preserve"> Sc</t>
  </si>
  <si>
    <t xml:space="preserve"> V</t>
  </si>
  <si>
    <t xml:space="preserve"> Ba</t>
  </si>
  <si>
    <t xml:space="preserve"> Rb</t>
  </si>
  <si>
    <t xml:space="preserve"> Sr</t>
  </si>
  <si>
    <t xml:space="preserve"> Zr</t>
  </si>
  <si>
    <t xml:space="preserve"> Y</t>
  </si>
  <si>
    <t xml:space="preserve"> Nb</t>
  </si>
  <si>
    <t xml:space="preserve"> Ga</t>
  </si>
  <si>
    <t xml:space="preserve"> Cu</t>
  </si>
  <si>
    <t xml:space="preserve"> Zn</t>
  </si>
  <si>
    <t xml:space="preserve"> Pb</t>
  </si>
  <si>
    <t xml:space="preserve"> La</t>
  </si>
  <si>
    <t xml:space="preserve"> Ce</t>
  </si>
  <si>
    <t xml:space="preserve"> Th</t>
  </si>
  <si>
    <t xml:space="preserve"> Nd</t>
  </si>
  <si>
    <t xml:space="preserve"> U</t>
  </si>
  <si>
    <t>sum tr.</t>
  </si>
  <si>
    <t>in %</t>
  </si>
  <si>
    <t>sum m+tr</t>
  </si>
  <si>
    <t>M+Toxides</t>
  </si>
  <si>
    <t>w/LOI</t>
  </si>
  <si>
    <t>if Fe3+</t>
  </si>
  <si>
    <t>Major elements are normalized on a volatile-free basis, with total Fe expressed as FeO.</t>
  </si>
  <si>
    <t>® denotes a duplicate bead made from the same rock powder.</t>
  </si>
  <si>
    <t xml:space="preserve"> NiO</t>
  </si>
  <si>
    <t xml:space="preserve"> Cr2O3</t>
  </si>
  <si>
    <t xml:space="preserve"> Sc2O3</t>
  </si>
  <si>
    <t xml:space="preserve"> V2O3</t>
  </si>
  <si>
    <t xml:space="preserve"> BaO</t>
  </si>
  <si>
    <t xml:space="preserve"> Rb2O</t>
  </si>
  <si>
    <t xml:space="preserve"> SrO</t>
  </si>
  <si>
    <t xml:space="preserve"> ZrO2</t>
  </si>
  <si>
    <t xml:space="preserve"> Y2O3</t>
  </si>
  <si>
    <t xml:space="preserve"> Nb2O5</t>
  </si>
  <si>
    <t xml:space="preserve"> Ga2O3</t>
  </si>
  <si>
    <t xml:space="preserve"> CuO</t>
  </si>
  <si>
    <t xml:space="preserve"> ZnO</t>
  </si>
  <si>
    <t xml:space="preserve"> PbO</t>
  </si>
  <si>
    <t xml:space="preserve"> La2O3</t>
  </si>
  <si>
    <t xml:space="preserve"> CeO2</t>
  </si>
  <si>
    <t xml:space="preserve"> ThO2</t>
  </si>
  <si>
    <t>Nd2O3</t>
  </si>
  <si>
    <t>U2O3</t>
  </si>
  <si>
    <t>Unnormalized Major Elements (Weight %)</t>
  </si>
  <si>
    <t>eclogite</t>
  </si>
  <si>
    <t>blueschist</t>
  </si>
  <si>
    <t>Normalized Major Elements (Weight %)</t>
  </si>
  <si>
    <t>Unnormalized Trace Elements (ppm)</t>
  </si>
  <si>
    <t>SiO2</t>
  </si>
  <si>
    <t>Na2O+K2O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</si>
</sst>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\ "/>
    <numFmt numFmtId="165" formatCode="0.000"/>
    <numFmt numFmtId="166" formatCode="0\ \ "/>
    <numFmt numFmtId="167" formatCode="0.0"/>
    <numFmt numFmtId="168" formatCode="0.00\ \ "/>
    <numFmt numFmtId="169" formatCode="0.000\ \ "/>
  </numFmts>
  <fonts count="4" x14ac:knownFonts="1">
    <font>
      <sz val="10"/>
      <name val="Arial"/>
      <family val="2"/>
    </font>
    <font>
      <b/>
      <sz val="1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5" fontId="2" fillId="0" borderId="0" xfId="0" applyNumberFormat="1" applyFont="1" applyAlignment="1">
      <alignment vertical="center"/>
    </xf>
    <xf numFmtId="15" fontId="2" fillId="0" borderId="0" xfId="0" applyNumberFormat="1" applyFont="1" applyFill="1" applyAlignment="1">
      <alignment horizontal="left" vertical="center"/>
    </xf>
    <xf numFmtId="15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SiO2 vs. Na2O+K2O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'GAL-SH-360_XRF'!$I$5</c:f>
              <c:strCache>
                <c:ptCount val="1"/>
                <c:pt idx="0">
                  <c:v>Na2O+K2O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'GAL-SH-360_XRF'!$J$4:$O$4</c:f>
              <c:numCache>
                <c:formatCode>0.00</c:formatCode>
                <c:ptCount val="6"/>
                <c:pt idx="0">
                  <c:v>49.72871</c:v>
                </c:pt>
                <c:pt idx="1">
                  <c:v>44.948527999999996</c:v>
                </c:pt>
                <c:pt idx="2">
                  <c:v>46.434761999999999</c:v>
                </c:pt>
                <c:pt idx="3">
                  <c:v>48.172311000000001</c:v>
                </c:pt>
                <c:pt idx="4">
                  <c:v>46.34487</c:v>
                </c:pt>
              </c:numCache>
            </c:numRef>
          </c:xVal>
          <c:yVal>
            <c:numRef>
              <c:f>'GAL-SH-360_XRF'!$J$5:$O$5</c:f>
              <c:numCache>
                <c:formatCode>0.00</c:formatCode>
                <c:ptCount val="6"/>
                <c:pt idx="0">
                  <c:v>4.3556699999999999</c:v>
                </c:pt>
                <c:pt idx="1">
                  <c:v>3.8727390000000002</c:v>
                </c:pt>
                <c:pt idx="2">
                  <c:v>4.1253299999999999</c:v>
                </c:pt>
                <c:pt idx="3">
                  <c:v>1.351944</c:v>
                </c:pt>
                <c:pt idx="4">
                  <c:v>2.8526849999999997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61-9E4E-B2E4-C0865E52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1030816"/>
        <c:axId val="1040235200"/>
      </c:scatterChart>
      <c:valAx>
        <c:axId val="104103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235200"/>
        <c:crosses val="autoZero"/>
        <c:crossBetween val="midCat"/>
      </c:valAx>
      <c:valAx>
        <c:axId val="104023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3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513291</xdr:colOff>
      <xdr:row>7</xdr:row>
      <xdr:rowOff>14816</xdr:rowOff>
    </xdr:from>
    <xdr:to>
      <xdr:col>15</xdr:col>
      <xdr:colOff>359834</xdr:colOff>
      <xdr:row>21</xdr:row>
      <xdr:rowOff>211667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F60E5E-0165-9EC5-4837-6FB3276C6E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8CC70-82CA-5F4E-A72B-1E05F66B1967}">
  <sheetPr codeName="Sheet12"/>
  <dimension ref="A1:JQ165"/>
  <sheetViews>
    <sheetView tabSelected="1" zoomScale="120" zoomScaleNormal="120" workbookViewId="0">
      <pane xSplit="1" ySplit="2" topLeftCell="C3" activePane="bottomRight" state="frozen"/>
      <selection pane="topRight" activeCell="B1" sqref="B1"/>
      <selection pane="bottomLeft" activeCell="A5" sqref="A5"/>
      <selection pane="bottomRight" sqref="A1:F15"/>
    </sheetView>
  </sheetViews>
  <sheetFormatPr baseColWidth="10" defaultColWidth="8" defaultRowHeight="10" customHeight="1" x14ac:dyDescent="0.15"/>
  <cols>
    <col min="1" max="1" width="11" style="2" customWidth="1"/>
    <col min="2" max="2" width="10.1640625" style="19" customWidth="1"/>
    <col min="3" max="5" width="10.1640625" style="42" customWidth="1"/>
    <col min="6" max="6" width="10.1640625" style="19" customWidth="1"/>
    <col min="7" max="7" width="11.5" style="19" customWidth="1"/>
    <col min="8" max="8" width="8.33203125" style="19" bestFit="1" customWidth="1"/>
    <col min="9" max="9" width="10.1640625" style="19" customWidth="1"/>
    <col min="10" max="171" width="8.33203125" style="19" bestFit="1" customWidth="1"/>
    <col min="172" max="268" width="8" style="19"/>
    <col min="269" max="269" width="8" style="19" customWidth="1"/>
    <col min="270" max="16384" width="8" style="19"/>
  </cols>
  <sheetData>
    <row r="1" spans="1:277" s="1" customFormat="1" ht="18" customHeight="1" x14ac:dyDescent="0.15">
      <c r="B1" s="48" t="s">
        <v>0</v>
      </c>
      <c r="C1" s="48" t="s">
        <v>2</v>
      </c>
      <c r="D1" s="48" t="s">
        <v>1</v>
      </c>
      <c r="E1" s="48" t="s">
        <v>3</v>
      </c>
      <c r="F1" s="48" t="s">
        <v>4</v>
      </c>
      <c r="G1" s="1" t="s">
        <v>5</v>
      </c>
      <c r="H1" s="1" t="s">
        <v>5</v>
      </c>
      <c r="I1" s="1" t="s">
        <v>5</v>
      </c>
      <c r="J1" s="1" t="s">
        <v>5</v>
      </c>
      <c r="K1" s="1" t="s">
        <v>5</v>
      </c>
      <c r="L1" s="1" t="s">
        <v>5</v>
      </c>
      <c r="M1" s="1" t="s">
        <v>5</v>
      </c>
      <c r="N1" s="1" t="s">
        <v>5</v>
      </c>
      <c r="O1" s="1" t="s">
        <v>5</v>
      </c>
      <c r="P1" s="1" t="s">
        <v>5</v>
      </c>
      <c r="Q1" s="1" t="s">
        <v>5</v>
      </c>
      <c r="R1" s="1" t="s">
        <v>5</v>
      </c>
      <c r="S1" s="1" t="s">
        <v>5</v>
      </c>
      <c r="T1" s="1" t="s">
        <v>5</v>
      </c>
      <c r="U1" s="1" t="s">
        <v>5</v>
      </c>
      <c r="V1" s="1" t="s">
        <v>5</v>
      </c>
      <c r="W1" s="1" t="s">
        <v>5</v>
      </c>
      <c r="X1" s="1" t="s">
        <v>5</v>
      </c>
      <c r="Y1" s="1" t="s">
        <v>5</v>
      </c>
      <c r="Z1" s="1" t="s">
        <v>5</v>
      </c>
      <c r="AA1" s="1" t="s">
        <v>5</v>
      </c>
      <c r="AB1" s="1" t="s">
        <v>5</v>
      </c>
      <c r="AC1" s="1" t="s">
        <v>5</v>
      </c>
      <c r="AD1" s="1" t="s">
        <v>5</v>
      </c>
      <c r="AE1" s="1" t="s">
        <v>5</v>
      </c>
      <c r="AF1" s="1" t="s">
        <v>5</v>
      </c>
      <c r="AG1" s="1" t="s">
        <v>5</v>
      </c>
      <c r="AH1" s="1" t="s">
        <v>5</v>
      </c>
      <c r="AI1" s="1" t="s">
        <v>5</v>
      </c>
      <c r="AJ1" s="1" t="s">
        <v>5</v>
      </c>
      <c r="AK1" s="1" t="s">
        <v>5</v>
      </c>
      <c r="AL1" s="1" t="s">
        <v>5</v>
      </c>
      <c r="AM1" s="1" t="s">
        <v>5</v>
      </c>
      <c r="AN1" s="1" t="s">
        <v>5</v>
      </c>
      <c r="AO1" s="1" t="s">
        <v>5</v>
      </c>
      <c r="AP1" s="1" t="s">
        <v>5</v>
      </c>
      <c r="AQ1" s="1" t="s">
        <v>5</v>
      </c>
      <c r="AR1" s="1" t="s">
        <v>5</v>
      </c>
      <c r="AS1" s="1" t="s">
        <v>5</v>
      </c>
      <c r="AT1" s="1" t="s">
        <v>5</v>
      </c>
      <c r="AU1" s="1" t="s">
        <v>5</v>
      </c>
      <c r="AV1" s="1" t="s">
        <v>5</v>
      </c>
      <c r="AW1" s="1" t="s">
        <v>5</v>
      </c>
      <c r="AX1" s="1" t="s">
        <v>5</v>
      </c>
      <c r="AY1" s="1" t="s">
        <v>5</v>
      </c>
      <c r="AZ1" s="1" t="s">
        <v>5</v>
      </c>
      <c r="BA1" s="1" t="s">
        <v>5</v>
      </c>
      <c r="BB1" s="1" t="s">
        <v>5</v>
      </c>
      <c r="BC1" s="1" t="s">
        <v>5</v>
      </c>
      <c r="BD1" s="1" t="s">
        <v>5</v>
      </c>
      <c r="BE1" s="1" t="s">
        <v>5</v>
      </c>
      <c r="BF1" s="1" t="s">
        <v>5</v>
      </c>
      <c r="BG1" s="1" t="s">
        <v>5</v>
      </c>
      <c r="BH1" s="1" t="s">
        <v>5</v>
      </c>
      <c r="BI1" s="1" t="s">
        <v>5</v>
      </c>
      <c r="BJ1" s="1" t="s">
        <v>5</v>
      </c>
      <c r="BK1" s="1" t="s">
        <v>5</v>
      </c>
      <c r="BL1" s="1" t="s">
        <v>5</v>
      </c>
      <c r="BM1" s="1" t="s">
        <v>5</v>
      </c>
      <c r="BN1" s="1" t="s">
        <v>5</v>
      </c>
      <c r="BO1" s="1" t="s">
        <v>5</v>
      </c>
      <c r="BP1" s="1" t="s">
        <v>5</v>
      </c>
      <c r="BQ1" s="1" t="s">
        <v>5</v>
      </c>
      <c r="BR1" s="1" t="s">
        <v>5</v>
      </c>
      <c r="BS1" s="1" t="s">
        <v>5</v>
      </c>
      <c r="BT1" s="1" t="s">
        <v>5</v>
      </c>
      <c r="BU1" s="1" t="s">
        <v>5</v>
      </c>
      <c r="BV1" s="1" t="s">
        <v>5</v>
      </c>
      <c r="BW1" s="1" t="s">
        <v>5</v>
      </c>
      <c r="BX1" s="1" t="s">
        <v>5</v>
      </c>
      <c r="BY1" s="1" t="s">
        <v>5</v>
      </c>
      <c r="BZ1" s="1" t="s">
        <v>5</v>
      </c>
      <c r="CA1" s="1" t="s">
        <v>5</v>
      </c>
      <c r="CB1" s="1" t="s">
        <v>5</v>
      </c>
      <c r="CC1" s="1" t="s">
        <v>5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5</v>
      </c>
      <c r="CU1" s="1" t="s">
        <v>5</v>
      </c>
      <c r="CV1" s="1" t="s">
        <v>5</v>
      </c>
      <c r="CW1" s="1" t="s">
        <v>5</v>
      </c>
      <c r="CX1" s="1" t="s">
        <v>5</v>
      </c>
      <c r="CY1" s="1" t="s">
        <v>5</v>
      </c>
      <c r="CZ1" s="1" t="s">
        <v>5</v>
      </c>
      <c r="DA1" s="1" t="s">
        <v>5</v>
      </c>
      <c r="DB1" s="1" t="s">
        <v>5</v>
      </c>
      <c r="DC1" s="1" t="s">
        <v>5</v>
      </c>
      <c r="DD1" s="1" t="s">
        <v>5</v>
      </c>
      <c r="DE1" s="1" t="s">
        <v>5</v>
      </c>
      <c r="DF1" s="1" t="s">
        <v>5</v>
      </c>
      <c r="DG1" s="1" t="s">
        <v>5</v>
      </c>
      <c r="DH1" s="1" t="s">
        <v>5</v>
      </c>
      <c r="DI1" s="1" t="s">
        <v>5</v>
      </c>
      <c r="DJ1" s="1" t="s">
        <v>5</v>
      </c>
      <c r="DK1" s="1" t="s">
        <v>5</v>
      </c>
      <c r="DL1" s="1" t="s">
        <v>5</v>
      </c>
      <c r="DM1" s="1" t="s">
        <v>5</v>
      </c>
      <c r="DN1" s="1" t="s">
        <v>5</v>
      </c>
      <c r="DO1" s="1" t="s">
        <v>5</v>
      </c>
      <c r="DP1" s="1" t="s">
        <v>5</v>
      </c>
      <c r="DQ1" s="1" t="s">
        <v>5</v>
      </c>
      <c r="DR1" s="1" t="s">
        <v>5</v>
      </c>
      <c r="DS1" s="1" t="s">
        <v>5</v>
      </c>
      <c r="DT1" s="1" t="s">
        <v>5</v>
      </c>
      <c r="DU1" s="1" t="s">
        <v>5</v>
      </c>
      <c r="DV1" s="1" t="s">
        <v>5</v>
      </c>
      <c r="DW1" s="1" t="s">
        <v>5</v>
      </c>
      <c r="DX1" s="1" t="s">
        <v>5</v>
      </c>
      <c r="DY1" s="1" t="s">
        <v>5</v>
      </c>
      <c r="DZ1" s="1" t="s">
        <v>5</v>
      </c>
      <c r="EA1" s="1" t="s">
        <v>5</v>
      </c>
      <c r="EB1" s="1" t="s">
        <v>5</v>
      </c>
      <c r="EC1" s="1" t="s">
        <v>5</v>
      </c>
      <c r="ED1" s="1" t="s">
        <v>5</v>
      </c>
      <c r="EE1" s="1" t="s">
        <v>5</v>
      </c>
      <c r="EF1" s="1" t="s">
        <v>5</v>
      </c>
      <c r="EG1" s="1" t="s">
        <v>5</v>
      </c>
      <c r="EH1" s="1" t="s">
        <v>5</v>
      </c>
      <c r="EI1" s="1" t="s">
        <v>5</v>
      </c>
      <c r="EJ1" s="1" t="s">
        <v>5</v>
      </c>
      <c r="EK1" s="1" t="s">
        <v>5</v>
      </c>
      <c r="EL1" s="1" t="s">
        <v>5</v>
      </c>
      <c r="EM1" s="1" t="s">
        <v>5</v>
      </c>
      <c r="EN1" s="1" t="s">
        <v>5</v>
      </c>
      <c r="EO1" s="1" t="s">
        <v>5</v>
      </c>
      <c r="EP1" s="1" t="s">
        <v>5</v>
      </c>
      <c r="EQ1" s="1" t="s">
        <v>5</v>
      </c>
      <c r="ER1" s="1" t="s">
        <v>5</v>
      </c>
      <c r="ES1" s="1" t="s">
        <v>5</v>
      </c>
      <c r="ET1" s="1" t="s">
        <v>5</v>
      </c>
      <c r="EU1" s="1" t="s">
        <v>5</v>
      </c>
      <c r="EV1" s="1" t="s">
        <v>5</v>
      </c>
      <c r="EW1" s="1" t="s">
        <v>5</v>
      </c>
      <c r="EX1" s="1" t="s">
        <v>5</v>
      </c>
      <c r="EY1" s="1" t="s">
        <v>5</v>
      </c>
      <c r="EZ1" s="1" t="s">
        <v>5</v>
      </c>
      <c r="FA1" s="1" t="s">
        <v>5</v>
      </c>
      <c r="FB1" s="1" t="s">
        <v>5</v>
      </c>
      <c r="FC1" s="1" t="s">
        <v>5</v>
      </c>
      <c r="FD1" s="1" t="s">
        <v>5</v>
      </c>
      <c r="FE1" s="1" t="s">
        <v>5</v>
      </c>
      <c r="FF1" s="1" t="s">
        <v>5</v>
      </c>
      <c r="FG1" s="1" t="s">
        <v>5</v>
      </c>
      <c r="FH1" s="1" t="s">
        <v>5</v>
      </c>
      <c r="FI1" s="1" t="s">
        <v>5</v>
      </c>
      <c r="FJ1" s="1" t="s">
        <v>5</v>
      </c>
      <c r="FK1" s="1" t="s">
        <v>5</v>
      </c>
      <c r="FL1" s="1" t="s">
        <v>5</v>
      </c>
      <c r="FM1" s="1" t="s">
        <v>5</v>
      </c>
      <c r="FN1" s="1" t="s">
        <v>5</v>
      </c>
      <c r="FO1" s="1" t="s">
        <v>5</v>
      </c>
      <c r="FP1" s="1" t="s">
        <v>5</v>
      </c>
      <c r="FQ1" s="1" t="s">
        <v>5</v>
      </c>
      <c r="FR1" s="1" t="s">
        <v>5</v>
      </c>
      <c r="FS1" s="1" t="s">
        <v>5</v>
      </c>
      <c r="FT1" s="1" t="s">
        <v>5</v>
      </c>
      <c r="FU1" s="1" t="s">
        <v>5</v>
      </c>
      <c r="FV1" s="1" t="s">
        <v>5</v>
      </c>
      <c r="FW1" s="1" t="s">
        <v>5</v>
      </c>
      <c r="FX1" s="1" t="s">
        <v>5</v>
      </c>
      <c r="FY1" s="1" t="s">
        <v>5</v>
      </c>
      <c r="FZ1" s="1" t="s">
        <v>5</v>
      </c>
      <c r="GA1" s="1" t="s">
        <v>5</v>
      </c>
      <c r="GB1" s="1" t="s">
        <v>5</v>
      </c>
      <c r="GC1" s="1" t="s">
        <v>5</v>
      </c>
      <c r="GD1" s="1" t="s">
        <v>5</v>
      </c>
      <c r="GE1" s="1" t="s">
        <v>5</v>
      </c>
      <c r="GF1" s="1" t="s">
        <v>5</v>
      </c>
      <c r="GG1" s="1" t="s">
        <v>5</v>
      </c>
      <c r="GH1" s="1" t="s">
        <v>5</v>
      </c>
      <c r="GI1" s="1" t="s">
        <v>5</v>
      </c>
      <c r="GJ1" s="1" t="s">
        <v>5</v>
      </c>
      <c r="GK1" s="1" t="s">
        <v>5</v>
      </c>
      <c r="GL1" s="1" t="s">
        <v>5</v>
      </c>
      <c r="GM1" s="1" t="s">
        <v>5</v>
      </c>
      <c r="GN1" s="1" t="s">
        <v>5</v>
      </c>
      <c r="GO1" s="1" t="s">
        <v>5</v>
      </c>
      <c r="GP1" s="1" t="s">
        <v>5</v>
      </c>
      <c r="GQ1" s="1" t="s">
        <v>5</v>
      </c>
      <c r="GR1" s="1" t="s">
        <v>5</v>
      </c>
      <c r="GS1" s="1" t="s">
        <v>5</v>
      </c>
      <c r="GT1" s="1" t="s">
        <v>5</v>
      </c>
      <c r="GU1" s="1" t="s">
        <v>5</v>
      </c>
      <c r="GV1" s="1" t="s">
        <v>5</v>
      </c>
      <c r="GW1" s="1" t="s">
        <v>5</v>
      </c>
      <c r="GX1" s="1" t="s">
        <v>5</v>
      </c>
      <c r="GY1" s="1" t="s">
        <v>5</v>
      </c>
      <c r="GZ1" s="1" t="s">
        <v>5</v>
      </c>
      <c r="HA1" s="1" t="s">
        <v>5</v>
      </c>
      <c r="HB1" s="1" t="s">
        <v>5</v>
      </c>
      <c r="HC1" s="1" t="s">
        <v>5</v>
      </c>
      <c r="HD1" s="1" t="s">
        <v>5</v>
      </c>
      <c r="HE1" s="1" t="s">
        <v>5</v>
      </c>
      <c r="HF1" s="1" t="s">
        <v>5</v>
      </c>
      <c r="HG1" s="1" t="s">
        <v>5</v>
      </c>
      <c r="HH1" s="1" t="s">
        <v>5</v>
      </c>
      <c r="HI1" s="1" t="s">
        <v>5</v>
      </c>
      <c r="HJ1" s="1" t="s">
        <v>5</v>
      </c>
      <c r="HK1" s="1" t="s">
        <v>5</v>
      </c>
      <c r="HL1" s="1" t="s">
        <v>5</v>
      </c>
      <c r="HM1" s="1" t="s">
        <v>5</v>
      </c>
      <c r="HN1" s="1" t="s">
        <v>5</v>
      </c>
      <c r="HO1" s="1" t="s">
        <v>5</v>
      </c>
      <c r="HP1" s="1" t="s">
        <v>5</v>
      </c>
      <c r="HQ1" s="1" t="s">
        <v>5</v>
      </c>
      <c r="HR1" s="1" t="s">
        <v>5</v>
      </c>
      <c r="HS1" s="1" t="s">
        <v>5</v>
      </c>
      <c r="HT1" s="1" t="s">
        <v>5</v>
      </c>
      <c r="HU1" s="1" t="s">
        <v>5</v>
      </c>
      <c r="HV1" s="1" t="s">
        <v>5</v>
      </c>
      <c r="HW1" s="1" t="s">
        <v>5</v>
      </c>
      <c r="HX1" s="1" t="s">
        <v>5</v>
      </c>
      <c r="HY1" s="1" t="s">
        <v>5</v>
      </c>
      <c r="HZ1" s="1" t="s">
        <v>5</v>
      </c>
      <c r="IA1" s="1" t="s">
        <v>5</v>
      </c>
      <c r="IB1" s="1" t="s">
        <v>5</v>
      </c>
      <c r="IC1" s="1" t="s">
        <v>5</v>
      </c>
      <c r="ID1" s="1" t="s">
        <v>5</v>
      </c>
      <c r="IE1" s="1" t="s">
        <v>5</v>
      </c>
      <c r="IF1" s="1" t="s">
        <v>5</v>
      </c>
      <c r="IG1" s="1" t="s">
        <v>5</v>
      </c>
      <c r="IH1" s="1" t="s">
        <v>5</v>
      </c>
      <c r="II1" s="1" t="s">
        <v>5</v>
      </c>
      <c r="IJ1" s="1" t="s">
        <v>5</v>
      </c>
      <c r="IK1" s="1" t="s">
        <v>5</v>
      </c>
      <c r="IL1" s="1" t="s">
        <v>5</v>
      </c>
      <c r="IM1" s="1" t="s">
        <v>5</v>
      </c>
      <c r="IN1" s="1" t="s">
        <v>5</v>
      </c>
      <c r="IO1" s="1" t="s">
        <v>5</v>
      </c>
      <c r="IP1" s="1" t="s">
        <v>5</v>
      </c>
      <c r="IQ1" s="1" t="s">
        <v>5</v>
      </c>
      <c r="IR1" s="1" t="s">
        <v>5</v>
      </c>
      <c r="IS1" s="1" t="s">
        <v>5</v>
      </c>
      <c r="IT1" s="1" t="s">
        <v>5</v>
      </c>
      <c r="IU1" s="1" t="s">
        <v>5</v>
      </c>
      <c r="IV1" s="1" t="s">
        <v>5</v>
      </c>
      <c r="IW1" s="1" t="s">
        <v>5</v>
      </c>
      <c r="IX1" s="1" t="s">
        <v>5</v>
      </c>
      <c r="IY1" s="1" t="s">
        <v>5</v>
      </c>
      <c r="IZ1" s="1" t="s">
        <v>5</v>
      </c>
      <c r="JA1" s="1" t="s">
        <v>5</v>
      </c>
      <c r="JB1" s="1" t="s">
        <v>5</v>
      </c>
      <c r="JC1" s="1" t="s">
        <v>5</v>
      </c>
      <c r="JD1" s="1" t="s">
        <v>5</v>
      </c>
      <c r="JE1" s="1" t="s">
        <v>5</v>
      </c>
      <c r="JF1" s="1" t="s">
        <v>5</v>
      </c>
      <c r="JG1" s="1" t="s">
        <v>5</v>
      </c>
      <c r="JH1" s="1" t="s">
        <v>5</v>
      </c>
      <c r="JI1" s="1" t="s">
        <v>5</v>
      </c>
      <c r="JJ1" s="1" t="s">
        <v>5</v>
      </c>
      <c r="JK1" s="1" t="s">
        <v>5</v>
      </c>
    </row>
    <row r="2" spans="1:277" s="5" customFormat="1" ht="18" customHeight="1" x14ac:dyDescent="0.15">
      <c r="A2" s="2"/>
      <c r="B2" s="3" t="s">
        <v>66</v>
      </c>
      <c r="C2" s="4" t="s">
        <v>66</v>
      </c>
      <c r="D2" s="4" t="s">
        <v>67</v>
      </c>
      <c r="E2" s="4" t="s">
        <v>67</v>
      </c>
      <c r="F2" s="3" t="s">
        <v>67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</row>
    <row r="3" spans="1:277" s="5" customFormat="1" ht="18" customHeight="1" x14ac:dyDescent="0.15">
      <c r="B3" s="5" t="s">
        <v>65</v>
      </c>
      <c r="C3" s="7"/>
      <c r="D3" s="6"/>
      <c r="E3" s="7"/>
      <c r="J3" s="49" t="s">
        <v>0</v>
      </c>
      <c r="K3" s="49" t="s">
        <v>2</v>
      </c>
      <c r="L3" s="49" t="s">
        <v>1</v>
      </c>
      <c r="M3" s="49" t="s">
        <v>3</v>
      </c>
      <c r="N3" s="49" t="s">
        <v>4</v>
      </c>
      <c r="O3"/>
    </row>
    <row r="4" spans="1:277" s="9" customFormat="1" ht="18" customHeight="1" x14ac:dyDescent="0.15">
      <c r="A4" s="8" t="s">
        <v>6</v>
      </c>
      <c r="B4" s="43">
        <v>49.72871</v>
      </c>
      <c r="C4" s="44">
        <v>44.948527999999996</v>
      </c>
      <c r="D4" s="44">
        <v>46.434761999999999</v>
      </c>
      <c r="E4" s="44">
        <v>48.172311000000001</v>
      </c>
      <c r="F4" s="43">
        <v>46.34487</v>
      </c>
      <c r="I4" s="8" t="s">
        <v>70</v>
      </c>
      <c r="J4" s="43">
        <f>B4</f>
        <v>49.72871</v>
      </c>
      <c r="K4" s="43">
        <f>C4</f>
        <v>44.948527999999996</v>
      </c>
      <c r="L4" s="43">
        <f>D4</f>
        <v>46.434761999999999</v>
      </c>
      <c r="M4" s="43">
        <f>E4</f>
        <v>48.172311000000001</v>
      </c>
      <c r="N4" s="43">
        <f>F4</f>
        <v>46.34487</v>
      </c>
      <c r="O4"/>
    </row>
    <row r="5" spans="1:277" s="11" customFormat="1" ht="18" customHeight="1" x14ac:dyDescent="0.15">
      <c r="A5" s="10" t="s">
        <v>7</v>
      </c>
      <c r="B5" s="43">
        <v>0.66251099999999996</v>
      </c>
      <c r="C5" s="44">
        <v>1.5275239999999999</v>
      </c>
      <c r="D5" s="44">
        <v>2.0533589999999999</v>
      </c>
      <c r="E5" s="44">
        <v>0.44955899999999999</v>
      </c>
      <c r="F5" s="43">
        <v>0.85367699999999991</v>
      </c>
      <c r="I5" s="10" t="s">
        <v>71</v>
      </c>
      <c r="J5" s="43">
        <f>B11+B12</f>
        <v>4.3556699999999999</v>
      </c>
      <c r="K5" s="43">
        <f>C11+C12</f>
        <v>3.8727390000000002</v>
      </c>
      <c r="L5" s="43">
        <f>D11+D12</f>
        <v>4.1253299999999999</v>
      </c>
      <c r="M5" s="43">
        <f>E11+E12</f>
        <v>1.351944</v>
      </c>
      <c r="N5" s="43">
        <f>F11+F12</f>
        <v>2.8526849999999997</v>
      </c>
      <c r="O5"/>
    </row>
    <row r="6" spans="1:277" s="9" customFormat="1" ht="18" customHeight="1" x14ac:dyDescent="0.15">
      <c r="A6" s="8" t="s">
        <v>8</v>
      </c>
      <c r="B6" s="43">
        <v>13.4475155</v>
      </c>
      <c r="C6" s="44">
        <v>13.861444500000001</v>
      </c>
      <c r="D6" s="44">
        <v>11.405988000000001</v>
      </c>
      <c r="E6" s="44">
        <v>14.824358999999999</v>
      </c>
      <c r="F6" s="43">
        <v>15.682392</v>
      </c>
    </row>
    <row r="7" spans="1:277" s="9" customFormat="1" ht="18" customHeight="1" x14ac:dyDescent="0.15">
      <c r="A7" s="8" t="s">
        <v>9</v>
      </c>
      <c r="B7" s="43">
        <v>7.8903425</v>
      </c>
      <c r="C7" s="44">
        <v>11.209073</v>
      </c>
      <c r="D7" s="44">
        <v>9.9194040000000001</v>
      </c>
      <c r="E7" s="44">
        <v>7.6443839999999996</v>
      </c>
      <c r="F7" s="43">
        <v>8.1223559999999999</v>
      </c>
    </row>
    <row r="8" spans="1:277" s="11" customFormat="1" ht="18" customHeight="1" x14ac:dyDescent="0.15">
      <c r="A8" s="10" t="s">
        <v>10</v>
      </c>
      <c r="B8" s="43">
        <v>0.2022205</v>
      </c>
      <c r="C8" s="44">
        <v>0.33849899999999999</v>
      </c>
      <c r="D8" s="44">
        <v>0.227601</v>
      </c>
      <c r="E8" s="44">
        <v>0.129492</v>
      </c>
      <c r="F8" s="43">
        <v>0.134739</v>
      </c>
    </row>
    <row r="9" spans="1:277" s="9" customFormat="1" ht="18" customHeight="1" x14ac:dyDescent="0.15">
      <c r="A9" s="8" t="s">
        <v>11</v>
      </c>
      <c r="B9" s="43">
        <v>5.8758204999999997</v>
      </c>
      <c r="C9" s="44">
        <v>9.6839370000000002</v>
      </c>
      <c r="D9" s="44">
        <v>7.9660349999999998</v>
      </c>
      <c r="E9" s="44">
        <v>9.4793490000000009</v>
      </c>
      <c r="F9" s="43">
        <v>7.5188519999999999</v>
      </c>
    </row>
    <row r="10" spans="1:277" s="9" customFormat="1" ht="18" customHeight="1" x14ac:dyDescent="0.15">
      <c r="A10" s="8" t="s">
        <v>12</v>
      </c>
      <c r="B10" s="43">
        <v>13.5605935</v>
      </c>
      <c r="C10" s="44">
        <v>10.493369499999998</v>
      </c>
      <c r="D10" s="44">
        <v>9.8077319999999997</v>
      </c>
      <c r="E10" s="44">
        <v>11.455587000000001</v>
      </c>
      <c r="F10" s="43">
        <v>10.707939</v>
      </c>
    </row>
    <row r="11" spans="1:277" s="9" customFormat="1" ht="18" customHeight="1" x14ac:dyDescent="0.15">
      <c r="A11" s="8" t="s">
        <v>13</v>
      </c>
      <c r="B11" s="43">
        <v>3.5914085</v>
      </c>
      <c r="C11" s="44">
        <v>2.881122</v>
      </c>
      <c r="D11" s="44">
        <v>3.0516749999999999</v>
      </c>
      <c r="E11" s="44">
        <v>1.3205610000000001</v>
      </c>
      <c r="F11" s="43">
        <v>2.6342909999999997</v>
      </c>
    </row>
    <row r="12" spans="1:277" s="9" customFormat="1" ht="18" customHeight="1" x14ac:dyDescent="0.15">
      <c r="A12" s="8" t="s">
        <v>14</v>
      </c>
      <c r="B12" s="43">
        <v>0.76426150000000004</v>
      </c>
      <c r="C12" s="44">
        <v>0.99161700000000008</v>
      </c>
      <c r="D12" s="44">
        <v>1.073655</v>
      </c>
      <c r="E12" s="44">
        <v>3.1383000000000001E-2</v>
      </c>
      <c r="F12" s="43">
        <v>0.21839399999999998</v>
      </c>
    </row>
    <row r="13" spans="1:277" s="11" customFormat="1" ht="18" customHeight="1" x14ac:dyDescent="0.15">
      <c r="A13" s="10" t="s">
        <v>15</v>
      </c>
      <c r="B13" s="43">
        <v>0.48442299999999999</v>
      </c>
      <c r="C13" s="44">
        <v>9.2933000000000002E-2</v>
      </c>
      <c r="D13" s="44">
        <v>0.76121099999999997</v>
      </c>
      <c r="E13" s="44">
        <v>4.5242999999999998E-2</v>
      </c>
      <c r="F13" s="43">
        <v>7.9101000000000005E-2</v>
      </c>
    </row>
    <row r="14" spans="1:277" s="9" customFormat="1" ht="18" customHeight="1" x14ac:dyDescent="0.15">
      <c r="A14" s="8" t="s">
        <v>16</v>
      </c>
      <c r="B14" s="43">
        <f>SUM(B4:B13)</f>
        <v>96.207806500000004</v>
      </c>
      <c r="C14" s="44">
        <f>SUM(C4:C13)</f>
        <v>96.028047000000015</v>
      </c>
      <c r="D14" s="44">
        <f t="shared" ref="D14:F14" si="0">SUM(D4:D13)</f>
        <v>92.701422000000022</v>
      </c>
      <c r="E14" s="44">
        <f t="shared" si="0"/>
        <v>93.552228000000014</v>
      </c>
      <c r="F14" s="43">
        <f t="shared" si="0"/>
        <v>92.296610999999984</v>
      </c>
    </row>
    <row r="15" spans="1:277" s="9" customFormat="1" ht="18" customHeight="1" x14ac:dyDescent="0.15">
      <c r="A15" s="10" t="s">
        <v>17</v>
      </c>
      <c r="B15" s="43">
        <v>3.515901060070644</v>
      </c>
      <c r="C15" s="44">
        <v>3.8236370289061421</v>
      </c>
      <c r="D15" s="44">
        <v>6.9849574885545813</v>
      </c>
      <c r="E15" s="44">
        <v>6.2323479570703988</v>
      </c>
      <c r="F15" s="43">
        <v>7.5609756097557854</v>
      </c>
    </row>
    <row r="16" spans="1:277" s="9" customFormat="1" ht="18" customHeight="1" x14ac:dyDescent="0.15">
      <c r="A16" s="10"/>
      <c r="B16" s="43"/>
      <c r="C16" s="44"/>
      <c r="D16" s="44"/>
      <c r="E16" s="44"/>
      <c r="F16" s="43"/>
    </row>
    <row r="17" spans="1:277" s="2" customFormat="1" ht="18" customHeight="1" x14ac:dyDescent="0.15">
      <c r="B17" s="45" t="s">
        <v>68</v>
      </c>
      <c r="C17" s="46"/>
      <c r="D17" s="46"/>
      <c r="E17" s="46"/>
      <c r="F17" s="45"/>
    </row>
    <row r="18" spans="1:277" s="9" customFormat="1" ht="18" customHeight="1" x14ac:dyDescent="0.15">
      <c r="A18" s="8" t="s">
        <v>6</v>
      </c>
      <c r="B18" s="43">
        <f>B4/B$14*100</f>
        <v>51.688851257615973</v>
      </c>
      <c r="C18" s="44">
        <f>C4/C$14*100</f>
        <v>46.807708168843618</v>
      </c>
      <c r="D18" s="44">
        <f>D4/D$14*100</f>
        <v>50.09066851207524</v>
      </c>
      <c r="E18" s="44">
        <f>E4/E$14*100</f>
        <v>51.492425172386056</v>
      </c>
      <c r="F18" s="43">
        <f>F4/F$14*100</f>
        <v>50.212970441569091</v>
      </c>
    </row>
    <row r="19" spans="1:277" s="11" customFormat="1" ht="18" customHeight="1" x14ac:dyDescent="0.15">
      <c r="A19" s="10" t="s">
        <v>7</v>
      </c>
      <c r="B19" s="43">
        <f>B5/B$14*100</f>
        <v>0.68862499219333095</v>
      </c>
      <c r="C19" s="44">
        <f>C5/C$14*100</f>
        <v>1.5907060986047123</v>
      </c>
      <c r="D19" s="44">
        <f>D5/D$14*100</f>
        <v>2.2150242743849167</v>
      </c>
      <c r="E19" s="44">
        <f>E5/E$14*100</f>
        <v>0.48054333885025152</v>
      </c>
      <c r="F19" s="43">
        <f>F5/F$14*100</f>
        <v>0.92492778526830199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</row>
    <row r="20" spans="1:277" s="9" customFormat="1" ht="18" customHeight="1" x14ac:dyDescent="0.15">
      <c r="A20" s="8" t="s">
        <v>8</v>
      </c>
      <c r="B20" s="43">
        <f>B6/B$14*100</f>
        <v>13.97757207987067</v>
      </c>
      <c r="C20" s="44">
        <f>C6/C$14*100</f>
        <v>14.434787474122013</v>
      </c>
      <c r="D20" s="44">
        <f>D6/D$14*100</f>
        <v>12.304005433703054</v>
      </c>
      <c r="E20" s="44">
        <f>E6/E$14*100</f>
        <v>15.846077979030063</v>
      </c>
      <c r="F20" s="43">
        <f>F6/F$14*100</f>
        <v>16.991297762818185</v>
      </c>
    </row>
    <row r="21" spans="1:277" s="9" customFormat="1" ht="18" customHeight="1" x14ac:dyDescent="0.15">
      <c r="A21" s="8" t="s">
        <v>9</v>
      </c>
      <c r="B21" s="43">
        <f>B7/B$14*100</f>
        <v>8.2013537019992242</v>
      </c>
      <c r="C21" s="44">
        <f>C7/C$14*100</f>
        <v>11.672707453896255</v>
      </c>
      <c r="D21" s="44">
        <f>D7/D$14*100</f>
        <v>10.700379547575869</v>
      </c>
      <c r="E21" s="44">
        <f>E7/E$14*100</f>
        <v>8.1712474020394232</v>
      </c>
      <c r="F21" s="43">
        <f>F7/F$14*100</f>
        <v>8.800275451067213</v>
      </c>
    </row>
    <row r="22" spans="1:277" s="11" customFormat="1" ht="18" customHeight="1" x14ac:dyDescent="0.15">
      <c r="A22" s="10" t="s">
        <v>10</v>
      </c>
      <c r="B22" s="43">
        <f>B8/B$14*100</f>
        <v>0.21019136321333756</v>
      </c>
      <c r="C22" s="44">
        <f>C8/C$14*100</f>
        <v>0.35250013988100781</v>
      </c>
      <c r="D22" s="44">
        <f>D8/D$14*100</f>
        <v>0.24552050560777799</v>
      </c>
      <c r="E22" s="44">
        <f>E8/E$14*100</f>
        <v>0.13841679965120657</v>
      </c>
      <c r="F22" s="43">
        <f>F8/F$14*100</f>
        <v>0.14598477510728972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</row>
    <row r="23" spans="1:277" s="8" customFormat="1" ht="18" customHeight="1" x14ac:dyDescent="0.15">
      <c r="A23" s="8" t="s">
        <v>11</v>
      </c>
      <c r="B23" s="43">
        <f>B9/B$14*100</f>
        <v>6.1074259083123366</v>
      </c>
      <c r="C23" s="44">
        <f>C9/C$14*100</f>
        <v>10.084488128765129</v>
      </c>
      <c r="D23" s="44">
        <f>D9/D$14*100</f>
        <v>8.5932176962722284</v>
      </c>
      <c r="E23" s="44">
        <f>E9/E$14*100</f>
        <v>10.13268117997147</v>
      </c>
      <c r="F23" s="43">
        <f>F9/F$14*100</f>
        <v>8.1464009550686534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</row>
    <row r="24" spans="1:277" s="9" customFormat="1" ht="18" customHeight="1" x14ac:dyDescent="0.15">
      <c r="A24" s="8" t="s">
        <v>12</v>
      </c>
      <c r="B24" s="43">
        <f>B10/B$14*100</f>
        <v>14.095107240595905</v>
      </c>
      <c r="C24" s="44">
        <f>C10/C$14*100</f>
        <v>10.927400720749841</v>
      </c>
      <c r="D24" s="44">
        <f>D10/D$14*100</f>
        <v>10.579915376055393</v>
      </c>
      <c r="E24" s="44">
        <f>E10/E$14*100</f>
        <v>12.245124723272223</v>
      </c>
      <c r="F24" s="43">
        <f>F10/F$14*100</f>
        <v>11.601660000278885</v>
      </c>
    </row>
    <row r="25" spans="1:277" s="9" customFormat="1" ht="18" customHeight="1" x14ac:dyDescent="0.15">
      <c r="A25" s="8" t="s">
        <v>13</v>
      </c>
      <c r="B25" s="43">
        <f>B11/B$14*100</f>
        <v>3.7329699435565029</v>
      </c>
      <c r="C25" s="44">
        <f>C11/C$14*100</f>
        <v>3.0002921958831461</v>
      </c>
      <c r="D25" s="44">
        <f>D11/D$14*100</f>
        <v>3.291939793544914</v>
      </c>
      <c r="E25" s="44">
        <f>E11/E$14*100</f>
        <v>1.4115762160148659</v>
      </c>
      <c r="F25" s="43">
        <f>F11/F$14*100</f>
        <v>2.8541578845186417</v>
      </c>
    </row>
    <row r="26" spans="1:277" s="9" customFormat="1" ht="18" customHeight="1" x14ac:dyDescent="0.15">
      <c r="A26" s="8" t="s">
        <v>14</v>
      </c>
      <c r="B26" s="43">
        <f>B12/B$14*100</f>
        <v>0.7943861603372071</v>
      </c>
      <c r="C26" s="44">
        <f>C12/C$14*100</f>
        <v>1.0326326849071501</v>
      </c>
      <c r="D26" s="44">
        <f>D12/D$14*100</f>
        <v>1.1581861171449988</v>
      </c>
      <c r="E26" s="44">
        <f>E12/E$14*100</f>
        <v>3.3545967499566121E-2</v>
      </c>
      <c r="F26" s="43">
        <f>F12/F$14*100</f>
        <v>0.23662190586824475</v>
      </c>
    </row>
    <row r="27" spans="1:277" s="11" customFormat="1" ht="18" customHeight="1" x14ac:dyDescent="0.15">
      <c r="A27" s="10" t="s">
        <v>15</v>
      </c>
      <c r="B27" s="43">
        <f>B13/B$14*100</f>
        <v>0.50351735230550132</v>
      </c>
      <c r="C27" s="44">
        <f>C13/C$14*100</f>
        <v>9.6776934347107976E-2</v>
      </c>
      <c r="D27" s="44">
        <f>D13/D$14*100</f>
        <v>0.82114274363558282</v>
      </c>
      <c r="E27" s="44">
        <f>E13/E$14*100</f>
        <v>4.8361221284863455E-2</v>
      </c>
      <c r="F27" s="43">
        <f>F13/F$14*100</f>
        <v>8.5703038435506612E-2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</row>
    <row r="28" spans="1:277" s="13" customFormat="1" ht="18" customHeight="1" x14ac:dyDescent="0.15">
      <c r="A28" s="8" t="s">
        <v>18</v>
      </c>
      <c r="B28" s="43">
        <f>B14/B$14*100</f>
        <v>100</v>
      </c>
      <c r="C28" s="44">
        <f>C14/C$14*100</f>
        <v>100</v>
      </c>
      <c r="D28" s="44">
        <f>D14/D$14*100</f>
        <v>100</v>
      </c>
      <c r="E28" s="44">
        <f>E14/E$14*100</f>
        <v>100</v>
      </c>
      <c r="F28" s="43">
        <f>F14/F$14*100</f>
        <v>100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</row>
    <row r="29" spans="1:277" s="2" customFormat="1" ht="18" customHeight="1" x14ac:dyDescent="0.15">
      <c r="B29" s="14"/>
      <c r="C29" s="15"/>
      <c r="D29" s="15"/>
      <c r="E29" s="1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</row>
    <row r="30" spans="1:277" s="2" customFormat="1" ht="18" customHeight="1" x14ac:dyDescent="0.15">
      <c r="B30" s="2" t="s">
        <v>69</v>
      </c>
      <c r="C30" s="12"/>
      <c r="D30" s="12"/>
      <c r="E30" s="12"/>
    </row>
    <row r="31" spans="1:277" ht="18" customHeight="1" x14ac:dyDescent="0.15">
      <c r="A31" s="16" t="s">
        <v>19</v>
      </c>
      <c r="B31" s="17">
        <v>95.197452411550003</v>
      </c>
      <c r="C31" s="18">
        <v>274.3622485537</v>
      </c>
      <c r="D31" s="18">
        <v>232.38595935059999</v>
      </c>
      <c r="E31" s="18">
        <v>186.95393718099999</v>
      </c>
      <c r="F31" s="17">
        <v>142.85226164919999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</row>
    <row r="32" spans="1:277" ht="18" customHeight="1" x14ac:dyDescent="0.15">
      <c r="A32" s="2" t="s">
        <v>20</v>
      </c>
      <c r="B32" s="17">
        <v>111.38839512</v>
      </c>
      <c r="C32" s="18">
        <v>457.3236</v>
      </c>
      <c r="D32" s="18">
        <v>362.17500000000001</v>
      </c>
      <c r="E32" s="18">
        <v>560.92740000000003</v>
      </c>
      <c r="F32" s="17">
        <v>358.90800000000002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</row>
    <row r="33" spans="1:277" ht="18" customHeight="1" x14ac:dyDescent="0.15">
      <c r="A33" s="2" t="s">
        <v>21</v>
      </c>
      <c r="B33" s="17">
        <v>26.023700000000002</v>
      </c>
      <c r="C33" s="18">
        <v>32.058900000000001</v>
      </c>
      <c r="D33" s="18">
        <v>22.265099999999997</v>
      </c>
      <c r="E33" s="18">
        <v>35.016299999999994</v>
      </c>
      <c r="F33" s="17">
        <v>36.471600000000002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</row>
    <row r="34" spans="1:277" ht="18" customHeight="1" x14ac:dyDescent="0.15">
      <c r="A34" s="2" t="s">
        <v>22</v>
      </c>
      <c r="B34" s="17">
        <v>175.92099999999999</v>
      </c>
      <c r="C34" s="18">
        <v>201.38800000000001</v>
      </c>
      <c r="D34" s="18">
        <v>190.179</v>
      </c>
      <c r="E34" s="18">
        <v>229.89779999999999</v>
      </c>
      <c r="F34" s="17">
        <v>246.59909999999999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</row>
    <row r="35" spans="1:277" ht="18" customHeight="1" x14ac:dyDescent="0.15">
      <c r="A35" s="2" t="s">
        <v>23</v>
      </c>
      <c r="B35" s="17">
        <v>118.54474999999999</v>
      </c>
      <c r="C35" s="18">
        <v>164.94115000000002</v>
      </c>
      <c r="D35" s="18">
        <v>155.8656</v>
      </c>
      <c r="E35" s="18">
        <v>0</v>
      </c>
      <c r="F35" s="17">
        <v>14.770799999999999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</row>
    <row r="36" spans="1:277" ht="18" customHeight="1" x14ac:dyDescent="0.15">
      <c r="A36" s="2" t="s">
        <v>24</v>
      </c>
      <c r="B36" s="17">
        <v>19.266599999999997</v>
      </c>
      <c r="C36" s="18">
        <v>24.10885</v>
      </c>
      <c r="D36" s="18">
        <v>26.888400000000001</v>
      </c>
      <c r="E36" s="18">
        <v>0.23759999999999998</v>
      </c>
      <c r="F36" s="17">
        <v>4.2965999999999998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</row>
    <row r="37" spans="1:277" ht="18" customHeight="1" x14ac:dyDescent="0.15">
      <c r="A37" s="2" t="s">
        <v>25</v>
      </c>
      <c r="B37" s="17">
        <v>594.89075000000003</v>
      </c>
      <c r="C37" s="18">
        <v>240.36214999999999</v>
      </c>
      <c r="D37" s="18">
        <v>279.03149999999999</v>
      </c>
      <c r="E37" s="18">
        <v>62.528399999999998</v>
      </c>
      <c r="F37" s="17">
        <v>99.455399999999997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</row>
    <row r="38" spans="1:277" ht="18" customHeight="1" x14ac:dyDescent="0.15">
      <c r="A38" s="2" t="s">
        <v>26</v>
      </c>
      <c r="B38" s="17">
        <v>156.80202194999998</v>
      </c>
      <c r="C38" s="18">
        <v>222.07754244999998</v>
      </c>
      <c r="D38" s="18">
        <v>250.54905149999999</v>
      </c>
      <c r="E38" s="18">
        <v>22.062278699999997</v>
      </c>
      <c r="F38" s="17">
        <v>53.549020799999994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</row>
    <row r="39" spans="1:277" ht="18" customHeight="1" x14ac:dyDescent="0.15">
      <c r="A39" s="2" t="s">
        <v>27</v>
      </c>
      <c r="B39" s="17">
        <v>29.638649999999998</v>
      </c>
      <c r="C39" s="18">
        <v>43.760099999999994</v>
      </c>
      <c r="D39" s="18">
        <v>30.0762</v>
      </c>
      <c r="E39" s="18">
        <v>12.1473</v>
      </c>
      <c r="F39" s="17">
        <v>22.8888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</row>
    <row r="40" spans="1:277" s="23" customFormat="1" ht="18" customHeight="1" x14ac:dyDescent="0.15">
      <c r="A40" s="20" t="s">
        <v>28</v>
      </c>
      <c r="B40" s="21">
        <v>13.30735</v>
      </c>
      <c r="C40" s="22">
        <v>33.859850000000002</v>
      </c>
      <c r="D40" s="22">
        <v>52.232399999999998</v>
      </c>
      <c r="E40" s="22">
        <v>1.3563000000000001</v>
      </c>
      <c r="F40" s="21">
        <v>2.9897999999999998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</row>
    <row r="41" spans="1:277" ht="18" customHeight="1" x14ac:dyDescent="0.15">
      <c r="A41" s="2" t="s">
        <v>29</v>
      </c>
      <c r="B41" s="17">
        <v>18.9711</v>
      </c>
      <c r="C41" s="18">
        <v>16.198600000000003</v>
      </c>
      <c r="D41" s="18">
        <v>13.9194</v>
      </c>
      <c r="E41" s="18">
        <v>10.751399999999999</v>
      </c>
      <c r="F41" s="17">
        <v>13.780799999999999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</row>
    <row r="42" spans="1:277" ht="18" customHeight="1" x14ac:dyDescent="0.15">
      <c r="A42" s="2" t="s">
        <v>30</v>
      </c>
      <c r="B42" s="17">
        <v>40.227400000000003</v>
      </c>
      <c r="C42" s="18">
        <v>39.551250000000003</v>
      </c>
      <c r="D42" s="18">
        <v>62.033399999999993</v>
      </c>
      <c r="E42" s="18">
        <v>67.389299999999992</v>
      </c>
      <c r="F42" s="17">
        <v>44.391600000000004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</row>
    <row r="43" spans="1:277" ht="18" customHeight="1" x14ac:dyDescent="0.15">
      <c r="A43" s="2" t="s">
        <v>31</v>
      </c>
      <c r="B43" s="17">
        <v>61.749649999999995</v>
      </c>
      <c r="C43" s="18">
        <v>137.43934999999999</v>
      </c>
      <c r="D43" s="18">
        <v>98.861400000000003</v>
      </c>
      <c r="E43" s="18">
        <v>54.1233</v>
      </c>
      <c r="F43" s="17">
        <v>68.606999999999999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</row>
    <row r="44" spans="1:277" ht="18" customHeight="1" x14ac:dyDescent="0.15">
      <c r="A44" s="2" t="s">
        <v>32</v>
      </c>
      <c r="B44" s="17">
        <v>8.3725000000000005</v>
      </c>
      <c r="C44" s="18">
        <v>6.8356500000000002</v>
      </c>
      <c r="D44" s="18">
        <v>6.7418999999999993</v>
      </c>
      <c r="E44" s="18">
        <v>1.5543</v>
      </c>
      <c r="F44" s="17">
        <v>2.5739999999999998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</row>
    <row r="45" spans="1:277" ht="18" customHeight="1" x14ac:dyDescent="0.15">
      <c r="A45" s="2" t="s">
        <v>33</v>
      </c>
      <c r="B45" s="17">
        <v>30.672899999999998</v>
      </c>
      <c r="C45" s="18">
        <v>42.068600000000004</v>
      </c>
      <c r="D45" s="18">
        <v>57.132899999999999</v>
      </c>
      <c r="E45" s="18">
        <v>1.9998</v>
      </c>
      <c r="F45" s="17">
        <v>0.45540000000000003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</row>
    <row r="46" spans="1:277" ht="18" customHeight="1" x14ac:dyDescent="0.15">
      <c r="A46" s="2" t="s">
        <v>34</v>
      </c>
      <c r="B46" s="17">
        <v>57.405799999999999</v>
      </c>
      <c r="C46" s="18">
        <v>82.803899999999999</v>
      </c>
      <c r="D46" s="18">
        <v>118.1862</v>
      </c>
      <c r="E46" s="18">
        <v>2.1978</v>
      </c>
      <c r="F46" s="17">
        <v>6.0885000000000007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</row>
    <row r="47" spans="1:277" ht="18" customHeight="1" x14ac:dyDescent="0.15">
      <c r="A47" s="2" t="s">
        <v>35</v>
      </c>
      <c r="B47" s="17">
        <v>9.1605000000000008</v>
      </c>
      <c r="C47" s="18">
        <v>9.4326000000000008</v>
      </c>
      <c r="D47" s="18">
        <v>6.3360000000000003</v>
      </c>
      <c r="E47" s="18">
        <v>1.6136999999999999</v>
      </c>
      <c r="F47" s="17">
        <v>1.1384999999999998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L47" s="17"/>
      <c r="JM47" s="17"/>
      <c r="JN47" s="17"/>
      <c r="JO47" s="17"/>
      <c r="JP47" s="17"/>
      <c r="JQ47" s="17"/>
    </row>
    <row r="48" spans="1:277" s="2" customFormat="1" ht="18" customHeight="1" x14ac:dyDescent="0.15">
      <c r="A48" s="2" t="s">
        <v>36</v>
      </c>
      <c r="B48" s="17">
        <v>29.589399999999998</v>
      </c>
      <c r="C48" s="18">
        <v>40.367150000000002</v>
      </c>
      <c r="D48" s="18">
        <v>51.549300000000002</v>
      </c>
      <c r="E48" s="18">
        <v>3.8609999999999998</v>
      </c>
      <c r="F48" s="17">
        <v>5.5637999999999996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L48" s="17"/>
      <c r="JM48" s="17"/>
      <c r="JN48" s="17"/>
      <c r="JO48" s="17"/>
      <c r="JP48" s="17"/>
      <c r="JQ48" s="17"/>
    </row>
    <row r="49" spans="1:277" s="2" customFormat="1" ht="18" customHeight="1" x14ac:dyDescent="0.15">
      <c r="A49" s="24" t="s">
        <v>37</v>
      </c>
      <c r="B49" s="17">
        <v>1.1425999999999998</v>
      </c>
      <c r="C49" s="18">
        <v>0.63680000000000003</v>
      </c>
      <c r="D49" s="18">
        <v>1.3760999999999999</v>
      </c>
      <c r="E49" s="18">
        <v>0.1386</v>
      </c>
      <c r="F49" s="17">
        <v>0.91080000000000005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17"/>
      <c r="JJ49" s="17"/>
      <c r="JK49" s="17"/>
      <c r="JL49" s="17"/>
      <c r="JM49" s="17"/>
      <c r="JN49" s="17"/>
      <c r="JO49" s="17"/>
      <c r="JP49" s="17"/>
      <c r="JQ49" s="17"/>
    </row>
    <row r="50" spans="1:277" s="2" customFormat="1" ht="18" customHeight="1" x14ac:dyDescent="0.15">
      <c r="A50" s="47" t="s">
        <v>38</v>
      </c>
      <c r="B50" s="17">
        <f t="shared" ref="B50:F50" si="1">SUM(B31:B49)</f>
        <v>1598.2725194815498</v>
      </c>
      <c r="C50" s="18">
        <f>SUM(C31:C49)</f>
        <v>2069.5762910037001</v>
      </c>
      <c r="D50" s="18">
        <f t="shared" si="1"/>
        <v>2017.7848108506</v>
      </c>
      <c r="E50" s="18">
        <f t="shared" si="1"/>
        <v>1254.7565158810003</v>
      </c>
      <c r="F50" s="17">
        <f t="shared" si="1"/>
        <v>1126.2917824492001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</row>
    <row r="51" spans="1:277" s="2" customFormat="1" ht="18" customHeight="1" x14ac:dyDescent="0.15">
      <c r="A51" s="47" t="s">
        <v>39</v>
      </c>
      <c r="B51" s="26">
        <f>B50/10000</f>
        <v>0.15982725194815497</v>
      </c>
      <c r="C51" s="27">
        <f>C50/10000</f>
        <v>0.20695762910037002</v>
      </c>
      <c r="D51" s="27">
        <f t="shared" ref="D51:F51" si="2">D50/10000</f>
        <v>0.20177848108506</v>
      </c>
      <c r="E51" s="27">
        <f t="shared" si="2"/>
        <v>0.12547565158810003</v>
      </c>
      <c r="F51" s="26">
        <f t="shared" si="2"/>
        <v>0.11262917824492001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</row>
    <row r="52" spans="1:277" s="2" customFormat="1" ht="18" customHeight="1" x14ac:dyDescent="0.15">
      <c r="A52" s="47" t="s">
        <v>40</v>
      </c>
      <c r="B52" s="26">
        <f t="shared" ref="B52:F52" si="3">B14+B51</f>
        <v>96.367633751948162</v>
      </c>
      <c r="C52" s="27">
        <f>C14+C51</f>
        <v>96.235004629100388</v>
      </c>
      <c r="D52" s="27">
        <f t="shared" si="3"/>
        <v>92.903200481085079</v>
      </c>
      <c r="E52" s="27">
        <f t="shared" si="3"/>
        <v>93.677703651588118</v>
      </c>
      <c r="F52" s="26">
        <f t="shared" si="3"/>
        <v>92.4092401782449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</row>
    <row r="53" spans="1:277" s="2" customFormat="1" ht="18" customHeight="1" x14ac:dyDescent="0.15">
      <c r="A53" s="47" t="s">
        <v>41</v>
      </c>
      <c r="B53" s="26">
        <f t="shared" ref="B53:F53" si="4">B14+B78</f>
        <v>96.410063154233015</v>
      </c>
      <c r="C53" s="27">
        <f>C14+C78</f>
        <v>96.300159451164944</v>
      </c>
      <c r="D53" s="27">
        <f t="shared" si="4"/>
        <v>92.964580294630039</v>
      </c>
      <c r="E53" s="27">
        <f t="shared" si="4"/>
        <v>93.727270701947106</v>
      </c>
      <c r="F53" s="26">
        <f t="shared" si="4"/>
        <v>92.451474107780939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</row>
    <row r="54" spans="1:277" ht="18" customHeight="1" x14ac:dyDescent="0.15">
      <c r="A54" s="47" t="s">
        <v>42</v>
      </c>
      <c r="B54" s="26">
        <f t="shared" ref="B54:F54" si="5">B53+B15</f>
        <v>99.925964214303661</v>
      </c>
      <c r="C54" s="27">
        <f>C53+C15</f>
        <v>100.12379648007109</v>
      </c>
      <c r="D54" s="27">
        <f t="shared" si="5"/>
        <v>99.949537783184624</v>
      </c>
      <c r="E54" s="27">
        <f t="shared" si="5"/>
        <v>99.959618659017508</v>
      </c>
      <c r="F54" s="26">
        <f t="shared" si="5"/>
        <v>100.01244971753673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</row>
    <row r="55" spans="1:277" s="2" customFormat="1" ht="18" customHeight="1" x14ac:dyDescent="0.15">
      <c r="A55" s="47" t="s">
        <v>43</v>
      </c>
      <c r="B55" s="26">
        <f t="shared" ref="B55:F55" si="6">B7*0.111+B54</f>
        <v>100.80179223180366</v>
      </c>
      <c r="C55" s="27">
        <f>C7*0.111+C54</f>
        <v>101.36800358307109</v>
      </c>
      <c r="D55" s="27">
        <f t="shared" si="6"/>
        <v>101.05059162718463</v>
      </c>
      <c r="E55" s="27">
        <f t="shared" si="6"/>
        <v>100.80814528301751</v>
      </c>
      <c r="F55" s="26">
        <f t="shared" si="6"/>
        <v>100.91403123353672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</row>
    <row r="56" spans="1:277" s="28" customFormat="1" ht="18" customHeight="1" x14ac:dyDescent="0.15">
      <c r="B56" s="2" t="s">
        <v>44</v>
      </c>
      <c r="C56" s="12"/>
      <c r="D56" s="12"/>
      <c r="E56" s="1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</row>
    <row r="57" spans="1:277" s="28" customFormat="1" ht="18" customHeight="1" x14ac:dyDescent="0.15">
      <c r="B57" s="2" t="s">
        <v>45</v>
      </c>
      <c r="C57" s="12"/>
      <c r="D57" s="12"/>
      <c r="E57" s="1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</row>
    <row r="58" spans="1:277" ht="18" customHeight="1" x14ac:dyDescent="0.15">
      <c r="A58" s="29" t="s">
        <v>46</v>
      </c>
      <c r="B58" s="23">
        <f t="shared" ref="B58:F58" si="7">B31*((58.71+16)/58.71)</f>
        <v>121.1412309600903</v>
      </c>
      <c r="C58" s="30">
        <f>C31*((58.71+16)/58.71)</f>
        <v>349.13308788020657</v>
      </c>
      <c r="D58" s="30">
        <f t="shared" si="7"/>
        <v>295.71716952960867</v>
      </c>
      <c r="E58" s="30">
        <f t="shared" si="7"/>
        <v>237.90374121601957</v>
      </c>
      <c r="F58" s="23">
        <f t="shared" si="7"/>
        <v>181.78321355496053</v>
      </c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</row>
    <row r="59" spans="1:277" ht="18" customHeight="1" x14ac:dyDescent="0.15">
      <c r="A59" s="25" t="s">
        <v>47</v>
      </c>
      <c r="B59" s="23">
        <f t="shared" ref="B59:F59" si="8">B32*((51.996*2+16*3)/(51.996*2))</f>
        <v>162.80237855872605</v>
      </c>
      <c r="C59" s="30">
        <f>C32*((51.996*2+16*3)/(51.996*2))</f>
        <v>668.41226835910459</v>
      </c>
      <c r="D59" s="30">
        <f t="shared" si="8"/>
        <v>529.34555158089086</v>
      </c>
      <c r="E59" s="30">
        <f t="shared" si="8"/>
        <v>819.83688534502664</v>
      </c>
      <c r="F59" s="23">
        <f t="shared" si="8"/>
        <v>524.57058942995616</v>
      </c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</row>
    <row r="60" spans="1:277" ht="18" customHeight="1" x14ac:dyDescent="0.15">
      <c r="A60" s="25" t="s">
        <v>48</v>
      </c>
      <c r="B60" s="23">
        <f t="shared" ref="B60:F60" si="9">B33*((44.956*2+16*3)/(44.956*2))</f>
        <v>39.916590826585995</v>
      </c>
      <c r="C60" s="30">
        <f>C33*((44.956*2+16*3)/(44.956*2))</f>
        <v>49.173714485274495</v>
      </c>
      <c r="D60" s="30">
        <f t="shared" si="9"/>
        <v>34.15144220126345</v>
      </c>
      <c r="E60" s="30">
        <f t="shared" si="9"/>
        <v>53.709938224041274</v>
      </c>
      <c r="F60" s="23">
        <f t="shared" si="9"/>
        <v>55.942157878814847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</row>
    <row r="61" spans="1:277" ht="18" customHeight="1" x14ac:dyDescent="0.15">
      <c r="A61" s="25" t="s">
        <v>49</v>
      </c>
      <c r="B61" s="23">
        <f t="shared" ref="B61:F61" si="10">B34*((50.942*2+16*3)/(50.942*2))</f>
        <v>258.8016093204036</v>
      </c>
      <c r="C61" s="30">
        <f>C34*((50.942*2+16*3)/(50.942*2))</f>
        <v>296.26672482431007</v>
      </c>
      <c r="D61" s="30">
        <f t="shared" si="10"/>
        <v>279.77689564602883</v>
      </c>
      <c r="E61" s="30">
        <f t="shared" si="10"/>
        <v>338.20817650661542</v>
      </c>
      <c r="F61" s="23">
        <f t="shared" si="10"/>
        <v>362.77786015861182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</row>
    <row r="62" spans="1:277" ht="18" customHeight="1" x14ac:dyDescent="0.15">
      <c r="A62" s="25" t="s">
        <v>50</v>
      </c>
      <c r="B62" s="23">
        <f t="shared" ref="B62:F62" si="11">B35*((137.34+16)/137.34)</f>
        <v>132.35511842871705</v>
      </c>
      <c r="C62" s="30">
        <f>C35*((137.34+16)/137.34)</f>
        <v>184.15666186835594</v>
      </c>
      <c r="D62" s="30">
        <f t="shared" si="11"/>
        <v>174.02381756225427</v>
      </c>
      <c r="E62" s="30">
        <f t="shared" si="11"/>
        <v>0</v>
      </c>
      <c r="F62" s="23">
        <f t="shared" si="11"/>
        <v>16.491586369593708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</row>
    <row r="63" spans="1:277" ht="18" customHeight="1" x14ac:dyDescent="0.15">
      <c r="A63" s="25" t="s">
        <v>51</v>
      </c>
      <c r="B63" s="23">
        <f t="shared" ref="B63:F63" si="12">B36*((85.47*2+16)/(85.47*2))</f>
        <v>21.06995556335556</v>
      </c>
      <c r="C63" s="30">
        <f>C36*((85.47*2+16)/(85.47*2))</f>
        <v>26.365440616590618</v>
      </c>
      <c r="D63" s="30">
        <f t="shared" si="12"/>
        <v>29.405156756756757</v>
      </c>
      <c r="E63" s="30">
        <f t="shared" si="12"/>
        <v>0.25983938223938219</v>
      </c>
      <c r="F63" s="23">
        <f t="shared" si="12"/>
        <v>4.6987621621621622</v>
      </c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</row>
    <row r="64" spans="1:277" ht="18" customHeight="1" x14ac:dyDescent="0.15">
      <c r="A64" s="25" t="s">
        <v>52</v>
      </c>
      <c r="B64" s="23">
        <f t="shared" ref="B64:F64" si="13">B37*((87.62+16)/87.62)</f>
        <v>703.52179314083548</v>
      </c>
      <c r="C64" s="30">
        <f>C37*((87.62+16)/87.62)</f>
        <v>284.25389161150423</v>
      </c>
      <c r="D64" s="30">
        <f t="shared" si="13"/>
        <v>329.9845244236476</v>
      </c>
      <c r="E64" s="30">
        <f t="shared" si="13"/>
        <v>73.946505455375487</v>
      </c>
      <c r="F64" s="23">
        <f t="shared" si="13"/>
        <v>117.61662346496234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</row>
    <row r="65" spans="1:277" ht="18" customHeight="1" x14ac:dyDescent="0.15">
      <c r="A65" s="25" t="s">
        <v>53</v>
      </c>
      <c r="B65" s="23">
        <f t="shared" ref="B65:F65" si="14">B38*((91.22+16*2)/91.22)</f>
        <v>211.80821250470291</v>
      </c>
      <c r="C65" s="30">
        <f>C38*((91.22+16*2)/91.22)</f>
        <v>299.98240277010524</v>
      </c>
      <c r="D65" s="30">
        <f t="shared" si="14"/>
        <v>338.44172468570491</v>
      </c>
      <c r="E65" s="30">
        <f t="shared" si="14"/>
        <v>29.801731872549876</v>
      </c>
      <c r="F65" s="23">
        <f t="shared" si="14"/>
        <v>72.334031385397935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</row>
    <row r="66" spans="1:277" ht="18" customHeight="1" x14ac:dyDescent="0.15">
      <c r="A66" s="25" t="s">
        <v>54</v>
      </c>
      <c r="B66" s="23">
        <f t="shared" ref="B66:F66" si="15">B39*((88.905*2+16*3)/(88.905*2))</f>
        <v>37.639635321410488</v>
      </c>
      <c r="C66" s="30">
        <f>C39*((88.905*2+16*3)/(88.905*2))</f>
        <v>55.573185878184567</v>
      </c>
      <c r="D66" s="30">
        <f t="shared" si="15"/>
        <v>38.195302412687695</v>
      </c>
      <c r="E66" s="30">
        <f t="shared" si="15"/>
        <v>15.426476649232326</v>
      </c>
      <c r="F66" s="23">
        <f t="shared" si="15"/>
        <v>29.067656082335073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</row>
    <row r="67" spans="1:277" ht="18" customHeight="1" x14ac:dyDescent="0.15">
      <c r="A67" s="31" t="s">
        <v>55</v>
      </c>
      <c r="B67" s="23">
        <f t="shared" ref="B67:F67" si="16">B40*((92.906*2+16*5)/(92.906*2))</f>
        <v>19.03673238649818</v>
      </c>
      <c r="C67" s="30">
        <f>C40*((92.906*2+16*5)/(92.906*2))</f>
        <v>48.437961209179171</v>
      </c>
      <c r="D67" s="30">
        <f t="shared" si="16"/>
        <v>74.720678475017749</v>
      </c>
      <c r="E67" s="30">
        <f t="shared" si="16"/>
        <v>1.9402450627515984</v>
      </c>
      <c r="F67" s="23">
        <f t="shared" si="16"/>
        <v>4.2770365616860042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</row>
    <row r="68" spans="1:277" ht="18" customHeight="1" x14ac:dyDescent="0.15">
      <c r="A68" s="25" t="s">
        <v>56</v>
      </c>
      <c r="B68" s="23">
        <f t="shared" ref="B68:F68" si="17">B41*((69.72*2+16*3)/(69.72*2))</f>
        <v>25.501599139414804</v>
      </c>
      <c r="C68" s="30">
        <f>C41*((69.72*2+16*3)/(69.72*2))</f>
        <v>21.774710154905339</v>
      </c>
      <c r="D68" s="30">
        <f t="shared" si="17"/>
        <v>18.710931841652325</v>
      </c>
      <c r="E68" s="30">
        <f t="shared" si="17"/>
        <v>14.452398278829603</v>
      </c>
      <c r="F68" s="23">
        <f t="shared" si="17"/>
        <v>18.524620998278831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3"/>
      <c r="JP68" s="23"/>
      <c r="JQ68" s="23"/>
    </row>
    <row r="69" spans="1:277" ht="18" customHeight="1" x14ac:dyDescent="0.15">
      <c r="A69" s="25" t="s">
        <v>57</v>
      </c>
      <c r="B69" s="23">
        <f t="shared" ref="B69:F69" si="18">B42*((63.546+16)/63.546)</f>
        <v>50.356100468951631</v>
      </c>
      <c r="C69" s="30">
        <f>C42*((63.546+16)/63.546)</f>
        <v>49.509705292229256</v>
      </c>
      <c r="D69" s="30">
        <f t="shared" si="18"/>
        <v>77.652548333490685</v>
      </c>
      <c r="E69" s="30">
        <f t="shared" si="18"/>
        <v>84.356989547729199</v>
      </c>
      <c r="F69" s="23">
        <f t="shared" si="18"/>
        <v>55.568788178642251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</row>
    <row r="70" spans="1:277" ht="18" customHeight="1" x14ac:dyDescent="0.15">
      <c r="A70" s="25" t="s">
        <v>58</v>
      </c>
      <c r="B70" s="23">
        <f t="shared" ref="B70:F70" si="19">B43*((65.37+16)/65.37)</f>
        <v>76.863530985161375</v>
      </c>
      <c r="C70" s="30">
        <f>C43*((65.37+16)/65.37)</f>
        <v>171.07908688236191</v>
      </c>
      <c r="D70" s="30">
        <f t="shared" si="19"/>
        <v>123.05877494263423</v>
      </c>
      <c r="E70" s="30">
        <f t="shared" si="19"/>
        <v>67.370551032583748</v>
      </c>
      <c r="F70" s="23">
        <f t="shared" si="19"/>
        <v>85.399290041303345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</row>
    <row r="71" spans="1:277" ht="18" customHeight="1" x14ac:dyDescent="0.15">
      <c r="A71" s="25" t="s">
        <v>59</v>
      </c>
      <c r="B71" s="23">
        <f t="shared" ref="B71:F71" si="20">B44*((207.19+16)/207.19)</f>
        <v>9.0190563009797771</v>
      </c>
      <c r="C71" s="30">
        <f>C44*((207.19+16)/207.19)</f>
        <v>7.3635248974371352</v>
      </c>
      <c r="D71" s="30">
        <f t="shared" si="20"/>
        <v>7.2625351657898545</v>
      </c>
      <c r="E71" s="30">
        <f t="shared" si="20"/>
        <v>1.6743289589265893</v>
      </c>
      <c r="F71" s="23">
        <f t="shared" si="20"/>
        <v>2.772774072107727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</row>
    <row r="72" spans="1:277" ht="18" customHeight="1" x14ac:dyDescent="0.15">
      <c r="A72" s="31" t="s">
        <v>60</v>
      </c>
      <c r="B72" s="23">
        <f t="shared" ref="B72:F72" si="21">B45*((138.91*2+16*3)/(138.91*2))</f>
        <v>35.972371600316748</v>
      </c>
      <c r="C72" s="30">
        <f>C45*((138.91*2+16*3)/(138.91*2))</f>
        <v>49.336949290907789</v>
      </c>
      <c r="D72" s="30">
        <f t="shared" si="21"/>
        <v>67.003964718162834</v>
      </c>
      <c r="E72" s="30">
        <f t="shared" si="21"/>
        <v>2.3453129220358506</v>
      </c>
      <c r="F72" s="23">
        <f t="shared" si="21"/>
        <v>0.53408116046360954</v>
      </c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</row>
    <row r="73" spans="1:277" ht="18" customHeight="1" x14ac:dyDescent="0.15">
      <c r="A73" s="25" t="s">
        <v>61</v>
      </c>
      <c r="B73" s="23">
        <f t="shared" ref="B73:F73" si="22">B46*((140.12+16*2)/(140.02))</f>
        <v>70.566249792886723</v>
      </c>
      <c r="C73" s="30">
        <f>C46*((140.12+16*2)/(140.02))</f>
        <v>101.78693949435794</v>
      </c>
      <c r="D73" s="30">
        <f t="shared" si="22"/>
        <v>145.28073663762319</v>
      </c>
      <c r="E73" s="30">
        <f t="shared" si="22"/>
        <v>2.7016521639765747</v>
      </c>
      <c r="F73" s="23">
        <f t="shared" si="22"/>
        <v>7.4843066704756467</v>
      </c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</row>
    <row r="74" spans="1:277" ht="18" customHeight="1" x14ac:dyDescent="0.15">
      <c r="A74" s="31" t="s">
        <v>62</v>
      </c>
      <c r="B74" s="23">
        <f t="shared" ref="B74:F74" si="23">B47*((232.038+16*2)/(232.038))</f>
        <v>10.423810319861403</v>
      </c>
      <c r="C74" s="30">
        <f>C47*((232.038+16*2)/(232.038))</f>
        <v>10.733435208026274</v>
      </c>
      <c r="D74" s="30">
        <f t="shared" si="23"/>
        <v>7.2097879140485617</v>
      </c>
      <c r="E74" s="30">
        <f t="shared" si="23"/>
        <v>1.8362428593592428</v>
      </c>
      <c r="F74" s="23">
        <f t="shared" si="23"/>
        <v>1.2955087658056008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</row>
    <row r="75" spans="1:277" ht="18" customHeight="1" x14ac:dyDescent="0.15">
      <c r="A75" s="31" t="s">
        <v>63</v>
      </c>
      <c r="B75" s="23">
        <f t="shared" ref="B75:F75" si="24">B48*((144.24*2+16*3)/(144.24*2))</f>
        <v>34.512761064891848</v>
      </c>
      <c r="C75" s="30">
        <f>C48*((144.24*2+16*3)/(144.24*2))</f>
        <v>47.083813893510822</v>
      </c>
      <c r="D75" s="30">
        <f t="shared" si="24"/>
        <v>60.126554575707161</v>
      </c>
      <c r="E75" s="30">
        <f t="shared" si="24"/>
        <v>4.5034292845257902</v>
      </c>
      <c r="F75" s="23">
        <f t="shared" si="24"/>
        <v>6.4895570715474209</v>
      </c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</row>
    <row r="76" spans="1:277" ht="18" customHeight="1" x14ac:dyDescent="0.15">
      <c r="A76" s="31" t="s">
        <v>64</v>
      </c>
      <c r="B76" s="23">
        <f t="shared" ref="B76:F76" si="25">B49*((238.03*2+16*3)/(238.03*2))</f>
        <v>1.2578056463470988</v>
      </c>
      <c r="C76" s="30">
        <f>C49*((238.03*2+16*3)/(238.03*2))</f>
        <v>0.70100703272696718</v>
      </c>
      <c r="D76" s="30">
        <f t="shared" si="25"/>
        <v>1.514848897197832</v>
      </c>
      <c r="E76" s="30">
        <f t="shared" si="25"/>
        <v>0.15257470907028525</v>
      </c>
      <c r="F76" s="23">
        <f t="shared" si="25"/>
        <v>1.0026338024618744</v>
      </c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</row>
    <row r="77" spans="1:277" ht="18" customHeight="1" x14ac:dyDescent="0.15">
      <c r="A77" s="1" t="s">
        <v>38</v>
      </c>
      <c r="B77" s="32">
        <f t="shared" ref="B77:F77" si="26">SUM(B58:B76)</f>
        <v>2022.5665423301371</v>
      </c>
      <c r="C77" s="33">
        <f>SUM(C58:C76)</f>
        <v>2721.1245116492787</v>
      </c>
      <c r="D77" s="33">
        <f t="shared" si="26"/>
        <v>2631.5829463001678</v>
      </c>
      <c r="E77" s="33">
        <f t="shared" si="26"/>
        <v>1750.4270194708884</v>
      </c>
      <c r="F77" s="32">
        <f t="shared" si="26"/>
        <v>1548.6310778095672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  <c r="IX77" s="32"/>
      <c r="IY77" s="32"/>
      <c r="IZ77" s="32"/>
      <c r="JA77" s="32"/>
      <c r="JB77" s="32"/>
      <c r="JC77" s="32"/>
      <c r="JD77" s="32"/>
      <c r="JE77" s="32"/>
      <c r="JF77" s="32"/>
      <c r="JG77" s="32"/>
      <c r="JH77" s="32"/>
      <c r="JI77" s="32"/>
      <c r="JJ77" s="32"/>
      <c r="JK77" s="32"/>
      <c r="JL77" s="32"/>
      <c r="JM77" s="32"/>
      <c r="JN77" s="32"/>
      <c r="JO77" s="32"/>
      <c r="JP77" s="32"/>
      <c r="JQ77" s="32"/>
    </row>
    <row r="78" spans="1:277" ht="18" customHeight="1" x14ac:dyDescent="0.15">
      <c r="A78" s="1" t="s">
        <v>39</v>
      </c>
      <c r="B78" s="34">
        <f>B77/10000</f>
        <v>0.2022566542330137</v>
      </c>
      <c r="C78" s="35">
        <f>C77/10000</f>
        <v>0.27211245116492788</v>
      </c>
      <c r="D78" s="35">
        <f t="shared" ref="D78:F78" si="27">D77/10000</f>
        <v>0.26315829463001678</v>
      </c>
      <c r="E78" s="35">
        <f t="shared" si="27"/>
        <v>0.17504270194708885</v>
      </c>
      <c r="F78" s="34">
        <f t="shared" si="27"/>
        <v>0.15486310778095672</v>
      </c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</row>
    <row r="79" spans="1:277" ht="18" customHeight="1" x14ac:dyDescent="0.15">
      <c r="A79" s="36"/>
      <c r="B79" s="36"/>
      <c r="C79" s="37"/>
      <c r="D79" s="37"/>
      <c r="E79" s="37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</row>
    <row r="80" spans="1:277" ht="18" customHeight="1" x14ac:dyDescent="0.15">
      <c r="B80" s="38"/>
      <c r="C80" s="39"/>
      <c r="D80" s="39"/>
      <c r="E80" s="39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  <c r="IS80" s="38"/>
      <c r="IT80" s="38"/>
      <c r="IU80" s="38"/>
      <c r="IV80" s="38"/>
      <c r="IW80" s="38"/>
      <c r="IX80" s="38"/>
      <c r="IY80" s="38"/>
      <c r="IZ80" s="38"/>
      <c r="JA80" s="38"/>
      <c r="JB80" s="38"/>
      <c r="JC80" s="38"/>
      <c r="JD80" s="38"/>
      <c r="JE80" s="38"/>
      <c r="JF80" s="38"/>
      <c r="JG80" s="38"/>
      <c r="JH80" s="38"/>
      <c r="JI80" s="38"/>
      <c r="JJ80" s="38"/>
      <c r="JK80" s="38"/>
    </row>
    <row r="81" spans="1:271" ht="18" customHeight="1" x14ac:dyDescent="0.15">
      <c r="B81" s="2"/>
      <c r="C81" s="12"/>
      <c r="D81" s="12"/>
      <c r="E81" s="1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</row>
    <row r="82" spans="1:271" ht="18" customHeight="1" x14ac:dyDescent="0.15">
      <c r="A82" s="25"/>
      <c r="B82" s="26"/>
      <c r="C82" s="27"/>
      <c r="D82" s="27"/>
      <c r="E82" s="27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</row>
    <row r="83" spans="1:271" ht="18" customHeight="1" x14ac:dyDescent="0.15">
      <c r="A83" s="38"/>
      <c r="B83" s="26"/>
      <c r="C83" s="27"/>
      <c r="D83" s="27"/>
      <c r="E83" s="27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</row>
    <row r="84" spans="1:271" ht="18" customHeight="1" x14ac:dyDescent="0.15">
      <c r="A84" s="38"/>
      <c r="B84" s="26"/>
      <c r="C84" s="27"/>
      <c r="D84" s="27"/>
      <c r="E84" s="27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</row>
    <row r="85" spans="1:271" ht="18" customHeight="1" x14ac:dyDescent="0.15">
      <c r="A85" s="38"/>
      <c r="B85" s="26"/>
      <c r="C85" s="27"/>
      <c r="D85" s="27"/>
      <c r="E85" s="27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</row>
    <row r="86" spans="1:271" ht="18" customHeight="1" x14ac:dyDescent="0.15">
      <c r="A86" s="38"/>
      <c r="B86" s="26"/>
      <c r="C86" s="27"/>
      <c r="D86" s="27"/>
      <c r="E86" s="27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  <c r="IW86" s="26"/>
      <c r="IX86" s="26"/>
      <c r="IY86" s="26"/>
      <c r="IZ86" s="26"/>
      <c r="JA86" s="26"/>
      <c r="JB86" s="26"/>
      <c r="JC86" s="26"/>
      <c r="JD86" s="26"/>
      <c r="JE86" s="26"/>
      <c r="JF86" s="26"/>
      <c r="JG86" s="26"/>
      <c r="JH86" s="26"/>
      <c r="JI86" s="26"/>
      <c r="JJ86" s="26"/>
      <c r="JK86" s="26"/>
    </row>
    <row r="87" spans="1:271" ht="10" customHeight="1" x14ac:dyDescent="0.15">
      <c r="A87" s="38"/>
      <c r="B87" s="26"/>
      <c r="C87" s="27"/>
      <c r="D87" s="27"/>
      <c r="E87" s="27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  <c r="IW87" s="26"/>
      <c r="IX87" s="26"/>
      <c r="IY87" s="26"/>
      <c r="IZ87" s="26"/>
      <c r="JA87" s="26"/>
      <c r="JB87" s="26"/>
      <c r="JC87" s="26"/>
      <c r="JD87" s="26"/>
      <c r="JE87" s="26"/>
      <c r="JF87" s="26"/>
      <c r="JG87" s="26"/>
      <c r="JH87" s="26"/>
      <c r="JI87" s="26"/>
      <c r="JJ87" s="26"/>
      <c r="JK87" s="26"/>
    </row>
    <row r="88" spans="1:271" ht="10" customHeight="1" x14ac:dyDescent="0.15">
      <c r="A88" s="38"/>
      <c r="B88" s="26"/>
      <c r="C88" s="27"/>
      <c r="D88" s="27"/>
      <c r="E88" s="27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</row>
    <row r="89" spans="1:271" ht="10" customHeight="1" x14ac:dyDescent="0.15">
      <c r="A89" s="38"/>
      <c r="B89" s="26"/>
      <c r="C89" s="27"/>
      <c r="D89" s="27"/>
      <c r="E89" s="27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</row>
    <row r="90" spans="1:271" ht="10" customHeight="1" x14ac:dyDescent="0.15">
      <c r="A90" s="38"/>
      <c r="B90" s="26"/>
      <c r="C90" s="27"/>
      <c r="D90" s="27"/>
      <c r="E90" s="27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</row>
    <row r="91" spans="1:271" ht="10" customHeight="1" x14ac:dyDescent="0.15">
      <c r="A91" s="38"/>
      <c r="B91" s="26"/>
      <c r="C91" s="27"/>
      <c r="D91" s="27"/>
      <c r="E91" s="27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</row>
    <row r="92" spans="1:271" ht="10" customHeight="1" x14ac:dyDescent="0.15">
      <c r="A92" s="38"/>
      <c r="B92" s="26"/>
      <c r="C92" s="27"/>
      <c r="D92" s="27"/>
      <c r="E92" s="27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  <c r="IW92" s="26"/>
      <c r="IX92" s="26"/>
      <c r="IY92" s="26"/>
      <c r="IZ92" s="26"/>
      <c r="JA92" s="26"/>
      <c r="JB92" s="26"/>
      <c r="JC92" s="26"/>
      <c r="JD92" s="26"/>
      <c r="JE92" s="26"/>
      <c r="JF92" s="26"/>
      <c r="JG92" s="26"/>
      <c r="JH92" s="26"/>
      <c r="JI92" s="26"/>
      <c r="JJ92" s="26"/>
      <c r="JK92" s="26"/>
    </row>
    <row r="93" spans="1:271" ht="10" customHeight="1" x14ac:dyDescent="0.15">
      <c r="A93" s="38"/>
      <c r="B93" s="26"/>
      <c r="C93" s="27"/>
      <c r="D93" s="27"/>
      <c r="E93" s="27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  <c r="ID93" s="26"/>
      <c r="IE93" s="26"/>
      <c r="IF93" s="26"/>
      <c r="IG93" s="26"/>
      <c r="IH93" s="26"/>
      <c r="II93" s="26"/>
      <c r="IJ93" s="26"/>
      <c r="IK93" s="26"/>
      <c r="IL93" s="26"/>
      <c r="IM93" s="26"/>
      <c r="IN93" s="26"/>
      <c r="IO93" s="26"/>
      <c r="IP93" s="26"/>
      <c r="IQ93" s="26"/>
      <c r="IR93" s="26"/>
      <c r="IS93" s="26"/>
      <c r="IT93" s="26"/>
      <c r="IU93" s="26"/>
      <c r="IV93" s="26"/>
      <c r="IW93" s="26"/>
      <c r="IX93" s="26"/>
      <c r="IY93" s="26"/>
      <c r="IZ93" s="26"/>
      <c r="JA93" s="26"/>
      <c r="JB93" s="26"/>
      <c r="JC93" s="26"/>
      <c r="JD93" s="26"/>
      <c r="JE93" s="26"/>
      <c r="JF93" s="26"/>
      <c r="JG93" s="26"/>
      <c r="JH93" s="26"/>
      <c r="JI93" s="26"/>
      <c r="JJ93" s="26"/>
      <c r="JK93" s="26"/>
    </row>
    <row r="94" spans="1:271" ht="10" customHeight="1" x14ac:dyDescent="0.15">
      <c r="A94" s="38"/>
      <c r="B94" s="26"/>
      <c r="C94" s="27"/>
      <c r="D94" s="27"/>
      <c r="E94" s="27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</row>
    <row r="95" spans="1:271" ht="10" customHeight="1" x14ac:dyDescent="0.15">
      <c r="A95" s="38"/>
      <c r="B95" s="26"/>
      <c r="C95" s="27"/>
      <c r="D95" s="27"/>
      <c r="E95" s="27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</row>
    <row r="96" spans="1:271" ht="10" customHeight="1" x14ac:dyDescent="0.15">
      <c r="A96" s="38"/>
      <c r="B96" s="26"/>
      <c r="C96" s="27"/>
      <c r="D96" s="27"/>
      <c r="E96" s="27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</row>
    <row r="97" spans="1:271" ht="10" customHeight="1" x14ac:dyDescent="0.15">
      <c r="A97" s="38"/>
      <c r="B97" s="26"/>
      <c r="C97" s="27"/>
      <c r="D97" s="27"/>
      <c r="E97" s="27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</row>
    <row r="98" spans="1:271" ht="10" customHeight="1" x14ac:dyDescent="0.15">
      <c r="A98" s="38"/>
      <c r="B98" s="26"/>
      <c r="C98" s="27"/>
      <c r="D98" s="27"/>
      <c r="E98" s="27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</row>
    <row r="99" spans="1:271" ht="10" customHeight="1" x14ac:dyDescent="0.15">
      <c r="A99" s="38"/>
      <c r="B99" s="26"/>
      <c r="C99" s="27"/>
      <c r="D99" s="27"/>
      <c r="E99" s="27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</row>
    <row r="100" spans="1:271" ht="10" customHeight="1" x14ac:dyDescent="0.15">
      <c r="A100" s="38"/>
      <c r="B100" s="26"/>
      <c r="C100" s="27"/>
      <c r="D100" s="27"/>
      <c r="E100" s="27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</row>
    <row r="101" spans="1:271" ht="10" customHeight="1" x14ac:dyDescent="0.15">
      <c r="A101" s="38"/>
      <c r="B101" s="26"/>
      <c r="C101" s="27"/>
      <c r="D101" s="27"/>
      <c r="E101" s="27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</row>
    <row r="102" spans="1:271" ht="10" customHeight="1" x14ac:dyDescent="0.15">
      <c r="A102" s="38"/>
      <c r="B102" s="26"/>
      <c r="C102" s="27"/>
      <c r="D102" s="27"/>
      <c r="E102" s="27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</row>
    <row r="103" spans="1:271" ht="10" customHeight="1" x14ac:dyDescent="0.15">
      <c r="A103" s="38"/>
      <c r="B103" s="26"/>
      <c r="C103" s="27"/>
      <c r="D103" s="27"/>
      <c r="E103" s="27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</row>
    <row r="104" spans="1:271" ht="10" customHeight="1" x14ac:dyDescent="0.15">
      <c r="A104" s="38"/>
      <c r="B104" s="26"/>
      <c r="C104" s="27"/>
      <c r="D104" s="27"/>
      <c r="E104" s="27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  <c r="IW104" s="26"/>
      <c r="IX104" s="26"/>
      <c r="IY104" s="26"/>
      <c r="IZ104" s="26"/>
      <c r="JA104" s="26"/>
      <c r="JB104" s="26"/>
      <c r="JC104" s="26"/>
      <c r="JD104" s="26"/>
      <c r="JE104" s="26"/>
      <c r="JF104" s="26"/>
      <c r="JG104" s="26"/>
      <c r="JH104" s="26"/>
      <c r="JI104" s="26"/>
      <c r="JJ104" s="26"/>
      <c r="JK104" s="26"/>
    </row>
    <row r="105" spans="1:271" ht="10" customHeight="1" x14ac:dyDescent="0.15">
      <c r="A105" s="38"/>
      <c r="B105" s="26"/>
      <c r="C105" s="27"/>
      <c r="D105" s="27"/>
      <c r="E105" s="27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  <c r="IW105" s="26"/>
      <c r="IX105" s="26"/>
      <c r="IY105" s="26"/>
      <c r="IZ105" s="26"/>
      <c r="JA105" s="26"/>
      <c r="JB105" s="26"/>
      <c r="JC105" s="26"/>
      <c r="JD105" s="26"/>
      <c r="JE105" s="26"/>
      <c r="JF105" s="26"/>
      <c r="JG105" s="26"/>
      <c r="JH105" s="26"/>
      <c r="JI105" s="26"/>
      <c r="JJ105" s="26"/>
      <c r="JK105" s="26"/>
    </row>
    <row r="106" spans="1:271" ht="10" customHeight="1" x14ac:dyDescent="0.15">
      <c r="A106" s="38"/>
      <c r="B106" s="26"/>
      <c r="C106" s="27"/>
      <c r="D106" s="27"/>
      <c r="E106" s="27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</row>
    <row r="107" spans="1:271" ht="10" customHeight="1" x14ac:dyDescent="0.15">
      <c r="A107" s="38"/>
      <c r="B107" s="26"/>
      <c r="C107" s="27"/>
      <c r="D107" s="27"/>
      <c r="E107" s="27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  <c r="IW107" s="26"/>
      <c r="IX107" s="26"/>
      <c r="IY107" s="26"/>
      <c r="IZ107" s="26"/>
      <c r="JA107" s="26"/>
      <c r="JB107" s="26"/>
      <c r="JC107" s="26"/>
      <c r="JD107" s="26"/>
      <c r="JE107" s="26"/>
      <c r="JF107" s="26"/>
      <c r="JG107" s="26"/>
      <c r="JH107" s="26"/>
      <c r="JI107" s="26"/>
      <c r="JJ107" s="26"/>
      <c r="JK107" s="26"/>
    </row>
    <row r="108" spans="1:271" ht="10" customHeight="1" x14ac:dyDescent="0.15">
      <c r="A108" s="38"/>
      <c r="B108" s="26"/>
      <c r="C108" s="27"/>
      <c r="D108" s="27"/>
      <c r="E108" s="27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  <c r="ID108" s="26"/>
      <c r="IE108" s="26"/>
      <c r="IF108" s="26"/>
      <c r="IG108" s="26"/>
      <c r="IH108" s="26"/>
      <c r="II108" s="26"/>
      <c r="IJ108" s="26"/>
      <c r="IK108" s="26"/>
      <c r="IL108" s="26"/>
      <c r="IM108" s="26"/>
      <c r="IN108" s="26"/>
      <c r="IO108" s="26"/>
      <c r="IP108" s="26"/>
      <c r="IQ108" s="26"/>
      <c r="IR108" s="26"/>
      <c r="IS108" s="26"/>
      <c r="IT108" s="26"/>
      <c r="IU108" s="26"/>
      <c r="IV108" s="26"/>
      <c r="IW108" s="26"/>
      <c r="IX108" s="26"/>
      <c r="IY108" s="26"/>
      <c r="IZ108" s="26"/>
      <c r="JA108" s="26"/>
      <c r="JB108" s="26"/>
      <c r="JC108" s="26"/>
      <c r="JD108" s="26"/>
      <c r="JE108" s="26"/>
      <c r="JF108" s="26"/>
      <c r="JG108" s="26"/>
      <c r="JH108" s="26"/>
      <c r="JI108" s="26"/>
      <c r="JJ108" s="26"/>
      <c r="JK108" s="26"/>
    </row>
    <row r="109" spans="1:271" ht="10" customHeight="1" x14ac:dyDescent="0.15">
      <c r="A109" s="38"/>
      <c r="B109" s="26"/>
      <c r="C109" s="27"/>
      <c r="D109" s="27"/>
      <c r="E109" s="27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  <c r="IW109" s="26"/>
      <c r="IX109" s="26"/>
      <c r="IY109" s="26"/>
      <c r="IZ109" s="26"/>
      <c r="JA109" s="26"/>
      <c r="JB109" s="26"/>
      <c r="JC109" s="26"/>
      <c r="JD109" s="26"/>
      <c r="JE109" s="26"/>
      <c r="JF109" s="26"/>
      <c r="JG109" s="26"/>
      <c r="JH109" s="26"/>
      <c r="JI109" s="26"/>
      <c r="JJ109" s="26"/>
      <c r="JK109" s="26"/>
    </row>
    <row r="110" spans="1:271" ht="10" customHeight="1" x14ac:dyDescent="0.15">
      <c r="A110" s="38"/>
      <c r="B110" s="26"/>
      <c r="C110" s="27"/>
      <c r="D110" s="27"/>
      <c r="E110" s="27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  <c r="ID110" s="26"/>
      <c r="IE110" s="26"/>
      <c r="IF110" s="26"/>
      <c r="IG110" s="26"/>
      <c r="IH110" s="26"/>
      <c r="II110" s="26"/>
      <c r="IJ110" s="26"/>
      <c r="IK110" s="26"/>
      <c r="IL110" s="26"/>
      <c r="IM110" s="26"/>
      <c r="IN110" s="26"/>
      <c r="IO110" s="26"/>
      <c r="IP110" s="26"/>
      <c r="IQ110" s="26"/>
      <c r="IR110" s="26"/>
      <c r="IS110" s="26"/>
      <c r="IT110" s="26"/>
      <c r="IU110" s="26"/>
      <c r="IV110" s="26"/>
      <c r="IW110" s="26"/>
      <c r="IX110" s="26"/>
      <c r="IY110" s="26"/>
      <c r="IZ110" s="26"/>
      <c r="JA110" s="26"/>
      <c r="JB110" s="26"/>
      <c r="JC110" s="26"/>
      <c r="JD110" s="26"/>
      <c r="JE110" s="26"/>
      <c r="JF110" s="26"/>
      <c r="JG110" s="26"/>
      <c r="JH110" s="26"/>
      <c r="JI110" s="26"/>
      <c r="JJ110" s="26"/>
      <c r="JK110" s="26"/>
    </row>
    <row r="111" spans="1:271" ht="10" customHeight="1" x14ac:dyDescent="0.15">
      <c r="A111" s="38"/>
      <c r="B111" s="26"/>
      <c r="C111" s="27"/>
      <c r="D111" s="27"/>
      <c r="E111" s="27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  <c r="ID111" s="26"/>
      <c r="IE111" s="26"/>
      <c r="IF111" s="26"/>
      <c r="IG111" s="26"/>
      <c r="IH111" s="26"/>
      <c r="II111" s="26"/>
      <c r="IJ111" s="26"/>
      <c r="IK111" s="26"/>
      <c r="IL111" s="26"/>
      <c r="IM111" s="26"/>
      <c r="IN111" s="26"/>
      <c r="IO111" s="26"/>
      <c r="IP111" s="26"/>
      <c r="IQ111" s="26"/>
      <c r="IR111" s="26"/>
      <c r="IS111" s="26"/>
      <c r="IT111" s="26"/>
      <c r="IU111" s="26"/>
      <c r="IV111" s="26"/>
      <c r="IW111" s="26"/>
      <c r="IX111" s="26"/>
      <c r="IY111" s="26"/>
      <c r="IZ111" s="26"/>
      <c r="JA111" s="26"/>
      <c r="JB111" s="26"/>
      <c r="JC111" s="26"/>
      <c r="JD111" s="26"/>
      <c r="JE111" s="26"/>
      <c r="JF111" s="26"/>
      <c r="JG111" s="26"/>
      <c r="JH111" s="26"/>
      <c r="JI111" s="26"/>
      <c r="JJ111" s="26"/>
      <c r="JK111" s="26"/>
    </row>
    <row r="112" spans="1:271" ht="10" customHeight="1" x14ac:dyDescent="0.15">
      <c r="A112" s="38"/>
      <c r="B112" s="26"/>
      <c r="C112" s="27"/>
      <c r="D112" s="27"/>
      <c r="E112" s="27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  <c r="IW112" s="26"/>
      <c r="IX112" s="26"/>
      <c r="IY112" s="26"/>
      <c r="IZ112" s="26"/>
      <c r="JA112" s="26"/>
      <c r="JB112" s="26"/>
      <c r="JC112" s="26"/>
      <c r="JD112" s="26"/>
      <c r="JE112" s="26"/>
      <c r="JF112" s="26"/>
      <c r="JG112" s="26"/>
      <c r="JH112" s="26"/>
      <c r="JI112" s="26"/>
      <c r="JJ112" s="26"/>
      <c r="JK112" s="26"/>
    </row>
    <row r="113" spans="1:271" ht="10" customHeight="1" x14ac:dyDescent="0.15">
      <c r="A113" s="38"/>
      <c r="B113" s="26"/>
      <c r="C113" s="27"/>
      <c r="D113" s="27"/>
      <c r="E113" s="27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  <c r="IW113" s="26"/>
      <c r="IX113" s="26"/>
      <c r="IY113" s="26"/>
      <c r="IZ113" s="26"/>
      <c r="JA113" s="26"/>
      <c r="JB113" s="26"/>
      <c r="JC113" s="26"/>
      <c r="JD113" s="26"/>
      <c r="JE113" s="26"/>
      <c r="JF113" s="26"/>
      <c r="JG113" s="26"/>
      <c r="JH113" s="26"/>
      <c r="JI113" s="26"/>
      <c r="JJ113" s="26"/>
      <c r="JK113" s="26"/>
    </row>
    <row r="114" spans="1:271" ht="10" customHeight="1" x14ac:dyDescent="0.15">
      <c r="A114" s="38"/>
      <c r="B114" s="26"/>
      <c r="C114" s="27"/>
      <c r="D114" s="27"/>
      <c r="E114" s="27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  <c r="IW114" s="26"/>
      <c r="IX114" s="26"/>
      <c r="IY114" s="26"/>
      <c r="IZ114" s="26"/>
      <c r="JA114" s="26"/>
      <c r="JB114" s="26"/>
      <c r="JC114" s="26"/>
      <c r="JD114" s="26"/>
      <c r="JE114" s="26"/>
      <c r="JF114" s="26"/>
      <c r="JG114" s="26"/>
      <c r="JH114" s="26"/>
      <c r="JI114" s="26"/>
      <c r="JJ114" s="26"/>
      <c r="JK114" s="26"/>
    </row>
    <row r="115" spans="1:271" ht="10" customHeight="1" x14ac:dyDescent="0.15">
      <c r="A115" s="38"/>
      <c r="B115" s="26"/>
      <c r="C115" s="27"/>
      <c r="D115" s="27"/>
      <c r="E115" s="27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  <c r="IW115" s="26"/>
      <c r="IX115" s="26"/>
      <c r="IY115" s="26"/>
      <c r="IZ115" s="26"/>
      <c r="JA115" s="26"/>
      <c r="JB115" s="26"/>
      <c r="JC115" s="26"/>
      <c r="JD115" s="26"/>
      <c r="JE115" s="26"/>
      <c r="JF115" s="26"/>
      <c r="JG115" s="26"/>
      <c r="JH115" s="26"/>
      <c r="JI115" s="26"/>
      <c r="JJ115" s="26"/>
      <c r="JK115" s="26"/>
    </row>
    <row r="116" spans="1:271" ht="10" customHeight="1" x14ac:dyDescent="0.15">
      <c r="A116" s="38"/>
      <c r="B116" s="26"/>
      <c r="C116" s="27"/>
      <c r="D116" s="27"/>
      <c r="E116" s="27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  <c r="IW116" s="26"/>
      <c r="IX116" s="26"/>
      <c r="IY116" s="26"/>
      <c r="IZ116" s="26"/>
      <c r="JA116" s="26"/>
      <c r="JB116" s="26"/>
      <c r="JC116" s="26"/>
      <c r="JD116" s="26"/>
      <c r="JE116" s="26"/>
      <c r="JF116" s="26"/>
      <c r="JG116" s="26"/>
      <c r="JH116" s="26"/>
      <c r="JI116" s="26"/>
      <c r="JJ116" s="26"/>
      <c r="JK116" s="26"/>
    </row>
    <row r="117" spans="1:271" ht="10" customHeight="1" x14ac:dyDescent="0.15">
      <c r="A117" s="38"/>
      <c r="B117" s="26"/>
      <c r="C117" s="27"/>
      <c r="D117" s="27"/>
      <c r="E117" s="27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</row>
    <row r="118" spans="1:271" ht="10" customHeight="1" x14ac:dyDescent="0.15">
      <c r="A118" s="38"/>
      <c r="B118" s="26"/>
      <c r="C118" s="27"/>
      <c r="D118" s="27"/>
      <c r="E118" s="27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  <c r="ID118" s="26"/>
      <c r="IE118" s="26"/>
      <c r="IF118" s="26"/>
      <c r="IG118" s="26"/>
      <c r="IH118" s="26"/>
      <c r="II118" s="26"/>
      <c r="IJ118" s="26"/>
      <c r="IK118" s="26"/>
      <c r="IL118" s="26"/>
      <c r="IM118" s="26"/>
      <c r="IN118" s="26"/>
      <c r="IO118" s="26"/>
      <c r="IP118" s="26"/>
      <c r="IQ118" s="26"/>
      <c r="IR118" s="26"/>
      <c r="IS118" s="26"/>
      <c r="IT118" s="26"/>
      <c r="IU118" s="26"/>
      <c r="IV118" s="26"/>
      <c r="IW118" s="26"/>
      <c r="IX118" s="26"/>
      <c r="IY118" s="26"/>
      <c r="IZ118" s="26"/>
      <c r="JA118" s="26"/>
      <c r="JB118" s="26"/>
      <c r="JC118" s="26"/>
      <c r="JD118" s="26"/>
      <c r="JE118" s="26"/>
      <c r="JF118" s="26"/>
      <c r="JG118" s="26"/>
      <c r="JH118" s="26"/>
      <c r="JI118" s="26"/>
      <c r="JJ118" s="26"/>
      <c r="JK118" s="26"/>
    </row>
    <row r="119" spans="1:271" ht="10" customHeight="1" x14ac:dyDescent="0.15">
      <c r="A119" s="38"/>
      <c r="B119" s="26"/>
      <c r="C119" s="27"/>
      <c r="D119" s="27"/>
      <c r="E119" s="27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  <c r="ID119" s="26"/>
      <c r="IE119" s="26"/>
      <c r="IF119" s="26"/>
      <c r="IG119" s="26"/>
      <c r="IH119" s="26"/>
      <c r="II119" s="26"/>
      <c r="IJ119" s="26"/>
      <c r="IK119" s="26"/>
      <c r="IL119" s="26"/>
      <c r="IM119" s="26"/>
      <c r="IN119" s="26"/>
      <c r="IO119" s="26"/>
      <c r="IP119" s="26"/>
      <c r="IQ119" s="26"/>
      <c r="IR119" s="26"/>
      <c r="IS119" s="26"/>
      <c r="IT119" s="26"/>
      <c r="IU119" s="26"/>
      <c r="IV119" s="26"/>
      <c r="IW119" s="26"/>
      <c r="IX119" s="26"/>
      <c r="IY119" s="26"/>
      <c r="IZ119" s="26"/>
      <c r="JA119" s="26"/>
      <c r="JB119" s="26"/>
      <c r="JC119" s="26"/>
      <c r="JD119" s="26"/>
      <c r="JE119" s="26"/>
      <c r="JF119" s="26"/>
      <c r="JG119" s="26"/>
      <c r="JH119" s="26"/>
      <c r="JI119" s="26"/>
      <c r="JJ119" s="26"/>
      <c r="JK119" s="26"/>
    </row>
    <row r="120" spans="1:271" ht="10" customHeight="1" x14ac:dyDescent="0.15">
      <c r="A120" s="38"/>
      <c r="B120" s="26"/>
      <c r="C120" s="27"/>
      <c r="D120" s="27"/>
      <c r="E120" s="27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</row>
    <row r="121" spans="1:271" ht="10" customHeight="1" x14ac:dyDescent="0.15">
      <c r="A121" s="38"/>
      <c r="B121" s="26"/>
      <c r="C121" s="27"/>
      <c r="D121" s="27"/>
      <c r="E121" s="27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</row>
    <row r="122" spans="1:271" ht="10" customHeight="1" x14ac:dyDescent="0.15">
      <c r="A122" s="38"/>
      <c r="B122" s="26"/>
      <c r="C122" s="27"/>
      <c r="D122" s="27"/>
      <c r="E122" s="27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  <c r="IW122" s="26"/>
      <c r="IX122" s="26"/>
      <c r="IY122" s="26"/>
      <c r="IZ122" s="26"/>
      <c r="JA122" s="26"/>
      <c r="JB122" s="26"/>
      <c r="JC122" s="26"/>
      <c r="JD122" s="26"/>
      <c r="JE122" s="26"/>
      <c r="JF122" s="26"/>
      <c r="JG122" s="26"/>
      <c r="JH122" s="26"/>
      <c r="JI122" s="26"/>
      <c r="JJ122" s="26"/>
      <c r="JK122" s="26"/>
    </row>
    <row r="123" spans="1:271" ht="10" customHeight="1" x14ac:dyDescent="0.15">
      <c r="A123" s="38"/>
      <c r="B123" s="26"/>
      <c r="C123" s="27"/>
      <c r="D123" s="27"/>
      <c r="E123" s="27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6"/>
      <c r="HX123" s="26"/>
      <c r="HY123" s="26"/>
      <c r="HZ123" s="26"/>
      <c r="IA123" s="26"/>
      <c r="IB123" s="26"/>
      <c r="IC123" s="26"/>
      <c r="ID123" s="26"/>
      <c r="IE123" s="26"/>
      <c r="IF123" s="26"/>
      <c r="IG123" s="26"/>
      <c r="IH123" s="26"/>
      <c r="II123" s="26"/>
      <c r="IJ123" s="26"/>
      <c r="IK123" s="26"/>
      <c r="IL123" s="26"/>
      <c r="IM123" s="26"/>
      <c r="IN123" s="26"/>
      <c r="IO123" s="26"/>
      <c r="IP123" s="26"/>
      <c r="IQ123" s="26"/>
      <c r="IR123" s="26"/>
      <c r="IS123" s="26"/>
      <c r="IT123" s="26"/>
      <c r="IU123" s="26"/>
      <c r="IV123" s="26"/>
      <c r="IW123" s="26"/>
      <c r="IX123" s="26"/>
      <c r="IY123" s="26"/>
      <c r="IZ123" s="26"/>
      <c r="JA123" s="26"/>
      <c r="JB123" s="26"/>
      <c r="JC123" s="26"/>
      <c r="JD123" s="26"/>
      <c r="JE123" s="26"/>
      <c r="JF123" s="26"/>
      <c r="JG123" s="26"/>
      <c r="JH123" s="26"/>
      <c r="JI123" s="26"/>
      <c r="JJ123" s="26"/>
      <c r="JK123" s="26"/>
    </row>
    <row r="125" spans="1:271" ht="10" customHeight="1" x14ac:dyDescent="0.15">
      <c r="A125" s="38"/>
      <c r="B125" s="40"/>
      <c r="C125" s="41"/>
      <c r="D125" s="41"/>
      <c r="E125" s="41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  <c r="IW125" s="40"/>
      <c r="IX125" s="40"/>
      <c r="IY125" s="40"/>
      <c r="IZ125" s="40"/>
      <c r="JA125" s="40"/>
      <c r="JB125" s="40"/>
      <c r="JC125" s="40"/>
      <c r="JD125" s="40"/>
      <c r="JE125" s="40"/>
      <c r="JF125" s="40"/>
      <c r="JG125" s="40"/>
      <c r="JH125" s="40"/>
      <c r="JI125" s="40"/>
      <c r="JJ125" s="40"/>
      <c r="JK125" s="40"/>
    </row>
    <row r="126" spans="1:271" ht="10" customHeight="1" x14ac:dyDescent="0.15">
      <c r="A126" s="38"/>
      <c r="B126" s="40"/>
      <c r="C126" s="41"/>
      <c r="D126" s="41"/>
      <c r="E126" s="41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  <c r="IC126" s="40"/>
      <c r="ID126" s="40"/>
      <c r="IE126" s="40"/>
      <c r="IF126" s="40"/>
      <c r="IG126" s="40"/>
      <c r="IH126" s="40"/>
      <c r="II126" s="40"/>
      <c r="IJ126" s="40"/>
      <c r="IK126" s="40"/>
      <c r="IL126" s="40"/>
      <c r="IM126" s="40"/>
      <c r="IN126" s="40"/>
      <c r="IO126" s="40"/>
      <c r="IP126" s="40"/>
      <c r="IQ126" s="40"/>
      <c r="IR126" s="40"/>
      <c r="IS126" s="40"/>
      <c r="IT126" s="40"/>
      <c r="IU126" s="40"/>
      <c r="IV126" s="40"/>
      <c r="IW126" s="40"/>
      <c r="IX126" s="40"/>
      <c r="IY126" s="40"/>
      <c r="IZ126" s="40"/>
      <c r="JA126" s="40"/>
      <c r="JB126" s="40"/>
      <c r="JC126" s="40"/>
      <c r="JD126" s="40"/>
      <c r="JE126" s="40"/>
      <c r="JF126" s="40"/>
      <c r="JG126" s="40"/>
      <c r="JH126" s="40"/>
      <c r="JI126" s="40"/>
      <c r="JJ126" s="40"/>
      <c r="JK126" s="40"/>
    </row>
    <row r="127" spans="1:271" ht="10" customHeight="1" x14ac:dyDescent="0.15">
      <c r="A127" s="38"/>
      <c r="B127" s="40"/>
      <c r="C127" s="41"/>
      <c r="D127" s="41"/>
      <c r="E127" s="41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  <c r="IC127" s="40"/>
      <c r="ID127" s="40"/>
      <c r="IE127" s="40"/>
      <c r="IF127" s="40"/>
      <c r="IG127" s="40"/>
      <c r="IH127" s="40"/>
      <c r="II127" s="40"/>
      <c r="IJ127" s="40"/>
      <c r="IK127" s="40"/>
      <c r="IL127" s="40"/>
      <c r="IM127" s="40"/>
      <c r="IN127" s="40"/>
      <c r="IO127" s="40"/>
      <c r="IP127" s="40"/>
      <c r="IQ127" s="40"/>
      <c r="IR127" s="40"/>
      <c r="IS127" s="40"/>
      <c r="IT127" s="40"/>
      <c r="IU127" s="40"/>
      <c r="IV127" s="40"/>
      <c r="IW127" s="40"/>
      <c r="IX127" s="40"/>
      <c r="IY127" s="40"/>
      <c r="IZ127" s="40"/>
      <c r="JA127" s="40"/>
      <c r="JB127" s="40"/>
      <c r="JC127" s="40"/>
      <c r="JD127" s="40"/>
      <c r="JE127" s="40"/>
      <c r="JF127" s="40"/>
      <c r="JG127" s="40"/>
      <c r="JH127" s="40"/>
      <c r="JI127" s="40"/>
      <c r="JJ127" s="40"/>
      <c r="JK127" s="40"/>
    </row>
    <row r="128" spans="1:271" ht="10" customHeight="1" x14ac:dyDescent="0.15">
      <c r="A128" s="38"/>
      <c r="B128" s="40"/>
      <c r="C128" s="41"/>
      <c r="D128" s="41"/>
      <c r="E128" s="41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  <c r="IC128" s="40"/>
      <c r="ID128" s="40"/>
      <c r="IE128" s="40"/>
      <c r="IF128" s="40"/>
      <c r="IG128" s="40"/>
      <c r="IH128" s="40"/>
      <c r="II128" s="40"/>
      <c r="IJ128" s="40"/>
      <c r="IK128" s="40"/>
      <c r="IL128" s="40"/>
      <c r="IM128" s="40"/>
      <c r="IN128" s="40"/>
      <c r="IO128" s="40"/>
      <c r="IP128" s="40"/>
      <c r="IQ128" s="40"/>
      <c r="IR128" s="40"/>
      <c r="IS128" s="40"/>
      <c r="IT128" s="40"/>
      <c r="IU128" s="40"/>
      <c r="IV128" s="40"/>
      <c r="IW128" s="40"/>
      <c r="IX128" s="40"/>
      <c r="IY128" s="40"/>
      <c r="IZ128" s="40"/>
      <c r="JA128" s="40"/>
      <c r="JB128" s="40"/>
      <c r="JC128" s="40"/>
      <c r="JD128" s="40"/>
      <c r="JE128" s="40"/>
      <c r="JF128" s="40"/>
      <c r="JG128" s="40"/>
      <c r="JH128" s="40"/>
      <c r="JI128" s="40"/>
      <c r="JJ128" s="40"/>
      <c r="JK128" s="40"/>
    </row>
    <row r="129" spans="1:271" ht="10" customHeight="1" x14ac:dyDescent="0.15">
      <c r="A129" s="38"/>
      <c r="B129" s="40"/>
      <c r="C129" s="41"/>
      <c r="D129" s="41"/>
      <c r="E129" s="41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  <c r="IC129" s="40"/>
      <c r="ID129" s="40"/>
      <c r="IE129" s="40"/>
      <c r="IF129" s="40"/>
      <c r="IG129" s="40"/>
      <c r="IH129" s="40"/>
      <c r="II129" s="40"/>
      <c r="IJ129" s="40"/>
      <c r="IK129" s="40"/>
      <c r="IL129" s="40"/>
      <c r="IM129" s="40"/>
      <c r="IN129" s="40"/>
      <c r="IO129" s="40"/>
      <c r="IP129" s="40"/>
      <c r="IQ129" s="40"/>
      <c r="IR129" s="40"/>
      <c r="IS129" s="40"/>
      <c r="IT129" s="40"/>
      <c r="IU129" s="40"/>
      <c r="IV129" s="40"/>
      <c r="IW129" s="40"/>
      <c r="IX129" s="40"/>
      <c r="IY129" s="40"/>
      <c r="IZ129" s="40"/>
      <c r="JA129" s="40"/>
      <c r="JB129" s="40"/>
      <c r="JC129" s="40"/>
      <c r="JD129" s="40"/>
      <c r="JE129" s="40"/>
      <c r="JF129" s="40"/>
      <c r="JG129" s="40"/>
      <c r="JH129" s="40"/>
      <c r="JI129" s="40"/>
      <c r="JJ129" s="40"/>
      <c r="JK129" s="40"/>
    </row>
    <row r="130" spans="1:271" ht="10" customHeight="1" x14ac:dyDescent="0.15">
      <c r="A130" s="38"/>
      <c r="B130" s="40"/>
      <c r="C130" s="41"/>
      <c r="D130" s="41"/>
      <c r="E130" s="41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  <c r="IC130" s="40"/>
      <c r="ID130" s="40"/>
      <c r="IE130" s="40"/>
      <c r="IF130" s="40"/>
      <c r="IG130" s="40"/>
      <c r="IH130" s="40"/>
      <c r="II130" s="40"/>
      <c r="IJ130" s="40"/>
      <c r="IK130" s="40"/>
      <c r="IL130" s="40"/>
      <c r="IM130" s="40"/>
      <c r="IN130" s="40"/>
      <c r="IO130" s="40"/>
      <c r="IP130" s="40"/>
      <c r="IQ130" s="40"/>
      <c r="IR130" s="40"/>
      <c r="IS130" s="40"/>
      <c r="IT130" s="40"/>
      <c r="IU130" s="40"/>
      <c r="IV130" s="40"/>
      <c r="IW130" s="40"/>
      <c r="IX130" s="40"/>
      <c r="IY130" s="40"/>
      <c r="IZ130" s="40"/>
      <c r="JA130" s="40"/>
      <c r="JB130" s="40"/>
      <c r="JC130" s="40"/>
      <c r="JD130" s="40"/>
      <c r="JE130" s="40"/>
      <c r="JF130" s="40"/>
      <c r="JG130" s="40"/>
      <c r="JH130" s="40"/>
      <c r="JI130" s="40"/>
      <c r="JJ130" s="40"/>
      <c r="JK130" s="40"/>
    </row>
    <row r="131" spans="1:271" ht="10" customHeight="1" x14ac:dyDescent="0.15">
      <c r="A131" s="38"/>
      <c r="B131" s="40"/>
      <c r="C131" s="41"/>
      <c r="D131" s="41"/>
      <c r="E131" s="41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  <c r="IW131" s="40"/>
      <c r="IX131" s="40"/>
      <c r="IY131" s="40"/>
      <c r="IZ131" s="40"/>
      <c r="JA131" s="40"/>
      <c r="JB131" s="40"/>
      <c r="JC131" s="40"/>
      <c r="JD131" s="40"/>
      <c r="JE131" s="40"/>
      <c r="JF131" s="40"/>
      <c r="JG131" s="40"/>
      <c r="JH131" s="40"/>
      <c r="JI131" s="40"/>
      <c r="JJ131" s="40"/>
      <c r="JK131" s="40"/>
    </row>
    <row r="132" spans="1:271" ht="10" customHeight="1" x14ac:dyDescent="0.15">
      <c r="A132" s="38"/>
      <c r="B132" s="40"/>
      <c r="C132" s="41"/>
      <c r="D132" s="41"/>
      <c r="E132" s="41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  <c r="IC132" s="40"/>
      <c r="ID132" s="40"/>
      <c r="IE132" s="40"/>
      <c r="IF132" s="40"/>
      <c r="IG132" s="40"/>
      <c r="IH132" s="40"/>
      <c r="II132" s="40"/>
      <c r="IJ132" s="40"/>
      <c r="IK132" s="40"/>
      <c r="IL132" s="40"/>
      <c r="IM132" s="40"/>
      <c r="IN132" s="40"/>
      <c r="IO132" s="40"/>
      <c r="IP132" s="40"/>
      <c r="IQ132" s="40"/>
      <c r="IR132" s="40"/>
      <c r="IS132" s="40"/>
      <c r="IT132" s="40"/>
      <c r="IU132" s="40"/>
      <c r="IV132" s="40"/>
      <c r="IW132" s="40"/>
      <c r="IX132" s="40"/>
      <c r="IY132" s="40"/>
      <c r="IZ132" s="40"/>
      <c r="JA132" s="40"/>
      <c r="JB132" s="40"/>
      <c r="JC132" s="40"/>
      <c r="JD132" s="40"/>
      <c r="JE132" s="40"/>
      <c r="JF132" s="40"/>
      <c r="JG132" s="40"/>
      <c r="JH132" s="40"/>
      <c r="JI132" s="40"/>
      <c r="JJ132" s="40"/>
      <c r="JK132" s="40"/>
    </row>
    <row r="133" spans="1:271" ht="10" customHeight="1" x14ac:dyDescent="0.15">
      <c r="A133" s="38"/>
      <c r="B133" s="40"/>
      <c r="C133" s="41"/>
      <c r="D133" s="41"/>
      <c r="E133" s="41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  <c r="IW133" s="40"/>
      <c r="IX133" s="40"/>
      <c r="IY133" s="40"/>
      <c r="IZ133" s="40"/>
      <c r="JA133" s="40"/>
      <c r="JB133" s="40"/>
      <c r="JC133" s="40"/>
      <c r="JD133" s="40"/>
      <c r="JE133" s="40"/>
      <c r="JF133" s="40"/>
      <c r="JG133" s="40"/>
      <c r="JH133" s="40"/>
      <c r="JI133" s="40"/>
      <c r="JJ133" s="40"/>
      <c r="JK133" s="40"/>
    </row>
    <row r="134" spans="1:271" ht="10" customHeight="1" x14ac:dyDescent="0.15">
      <c r="A134" s="38"/>
      <c r="B134" s="40"/>
      <c r="C134" s="41"/>
      <c r="D134" s="41"/>
      <c r="E134" s="41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  <c r="IC134" s="40"/>
      <c r="ID134" s="40"/>
      <c r="IE134" s="40"/>
      <c r="IF134" s="40"/>
      <c r="IG134" s="40"/>
      <c r="IH134" s="40"/>
      <c r="II134" s="40"/>
      <c r="IJ134" s="40"/>
      <c r="IK134" s="40"/>
      <c r="IL134" s="40"/>
      <c r="IM134" s="40"/>
      <c r="IN134" s="40"/>
      <c r="IO134" s="40"/>
      <c r="IP134" s="40"/>
      <c r="IQ134" s="40"/>
      <c r="IR134" s="40"/>
      <c r="IS134" s="40"/>
      <c r="IT134" s="40"/>
      <c r="IU134" s="40"/>
      <c r="IV134" s="40"/>
      <c r="IW134" s="40"/>
      <c r="IX134" s="40"/>
      <c r="IY134" s="40"/>
      <c r="IZ134" s="40"/>
      <c r="JA134" s="40"/>
      <c r="JB134" s="40"/>
      <c r="JC134" s="40"/>
      <c r="JD134" s="40"/>
      <c r="JE134" s="40"/>
      <c r="JF134" s="40"/>
      <c r="JG134" s="40"/>
      <c r="JH134" s="40"/>
      <c r="JI134" s="40"/>
      <c r="JJ134" s="40"/>
      <c r="JK134" s="40"/>
    </row>
    <row r="135" spans="1:271" ht="10" customHeight="1" x14ac:dyDescent="0.15">
      <c r="A135" s="38"/>
      <c r="B135" s="40"/>
      <c r="C135" s="41"/>
      <c r="D135" s="41"/>
      <c r="E135" s="41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  <c r="IC135" s="40"/>
      <c r="ID135" s="40"/>
      <c r="IE135" s="40"/>
      <c r="IF135" s="40"/>
      <c r="IG135" s="40"/>
      <c r="IH135" s="40"/>
      <c r="II135" s="40"/>
      <c r="IJ135" s="40"/>
      <c r="IK135" s="40"/>
      <c r="IL135" s="40"/>
      <c r="IM135" s="40"/>
      <c r="IN135" s="40"/>
      <c r="IO135" s="40"/>
      <c r="IP135" s="40"/>
      <c r="IQ135" s="40"/>
      <c r="IR135" s="40"/>
      <c r="IS135" s="40"/>
      <c r="IT135" s="40"/>
      <c r="IU135" s="40"/>
      <c r="IV135" s="40"/>
      <c r="IW135" s="40"/>
      <c r="IX135" s="40"/>
      <c r="IY135" s="40"/>
      <c r="IZ135" s="40"/>
      <c r="JA135" s="40"/>
      <c r="JB135" s="40"/>
      <c r="JC135" s="40"/>
      <c r="JD135" s="40"/>
      <c r="JE135" s="40"/>
      <c r="JF135" s="40"/>
      <c r="JG135" s="40"/>
      <c r="JH135" s="40"/>
      <c r="JI135" s="40"/>
      <c r="JJ135" s="40"/>
      <c r="JK135" s="40"/>
    </row>
    <row r="136" spans="1:271" ht="10" customHeight="1" x14ac:dyDescent="0.15">
      <c r="A136" s="38"/>
      <c r="B136" s="40"/>
      <c r="C136" s="41"/>
      <c r="D136" s="41"/>
      <c r="E136" s="41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  <c r="IW136" s="40"/>
      <c r="IX136" s="40"/>
      <c r="IY136" s="40"/>
      <c r="IZ136" s="40"/>
      <c r="JA136" s="40"/>
      <c r="JB136" s="40"/>
      <c r="JC136" s="40"/>
      <c r="JD136" s="40"/>
      <c r="JE136" s="40"/>
      <c r="JF136" s="40"/>
      <c r="JG136" s="40"/>
      <c r="JH136" s="40"/>
      <c r="JI136" s="40"/>
      <c r="JJ136" s="40"/>
      <c r="JK136" s="40"/>
    </row>
    <row r="137" spans="1:271" ht="10" customHeight="1" x14ac:dyDescent="0.15">
      <c r="A137" s="38"/>
      <c r="B137" s="40"/>
      <c r="C137" s="41"/>
      <c r="D137" s="41"/>
      <c r="E137" s="41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  <c r="IC137" s="40"/>
      <c r="ID137" s="40"/>
      <c r="IE137" s="40"/>
      <c r="IF137" s="40"/>
      <c r="IG137" s="40"/>
      <c r="IH137" s="40"/>
      <c r="II137" s="40"/>
      <c r="IJ137" s="40"/>
      <c r="IK137" s="40"/>
      <c r="IL137" s="40"/>
      <c r="IM137" s="40"/>
      <c r="IN137" s="40"/>
      <c r="IO137" s="40"/>
      <c r="IP137" s="40"/>
      <c r="IQ137" s="40"/>
      <c r="IR137" s="40"/>
      <c r="IS137" s="40"/>
      <c r="IT137" s="40"/>
      <c r="IU137" s="40"/>
      <c r="IV137" s="40"/>
      <c r="IW137" s="40"/>
      <c r="IX137" s="40"/>
      <c r="IY137" s="40"/>
      <c r="IZ137" s="40"/>
      <c r="JA137" s="40"/>
      <c r="JB137" s="40"/>
      <c r="JC137" s="40"/>
      <c r="JD137" s="40"/>
      <c r="JE137" s="40"/>
      <c r="JF137" s="40"/>
      <c r="JG137" s="40"/>
      <c r="JH137" s="40"/>
      <c r="JI137" s="40"/>
      <c r="JJ137" s="40"/>
      <c r="JK137" s="40"/>
    </row>
    <row r="138" spans="1:271" ht="10" customHeight="1" x14ac:dyDescent="0.15">
      <c r="A138" s="38"/>
      <c r="B138" s="40"/>
      <c r="C138" s="41"/>
      <c r="D138" s="41"/>
      <c r="E138" s="41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  <c r="IC138" s="40"/>
      <c r="ID138" s="40"/>
      <c r="IE138" s="40"/>
      <c r="IF138" s="40"/>
      <c r="IG138" s="40"/>
      <c r="IH138" s="40"/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  <c r="IW138" s="40"/>
      <c r="IX138" s="40"/>
      <c r="IY138" s="40"/>
      <c r="IZ138" s="40"/>
      <c r="JA138" s="40"/>
      <c r="JB138" s="40"/>
      <c r="JC138" s="40"/>
      <c r="JD138" s="40"/>
      <c r="JE138" s="40"/>
      <c r="JF138" s="40"/>
      <c r="JG138" s="40"/>
      <c r="JH138" s="40"/>
      <c r="JI138" s="40"/>
      <c r="JJ138" s="40"/>
      <c r="JK138" s="40"/>
    </row>
    <row r="139" spans="1:271" ht="10" customHeight="1" x14ac:dyDescent="0.15">
      <c r="A139" s="38"/>
      <c r="B139" s="40"/>
      <c r="C139" s="41"/>
      <c r="D139" s="41"/>
      <c r="E139" s="41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  <c r="IW139" s="40"/>
      <c r="IX139" s="40"/>
      <c r="IY139" s="40"/>
      <c r="IZ139" s="40"/>
      <c r="JA139" s="40"/>
      <c r="JB139" s="40"/>
      <c r="JC139" s="40"/>
      <c r="JD139" s="40"/>
      <c r="JE139" s="40"/>
      <c r="JF139" s="40"/>
      <c r="JG139" s="40"/>
      <c r="JH139" s="40"/>
      <c r="JI139" s="40"/>
      <c r="JJ139" s="40"/>
      <c r="JK139" s="40"/>
    </row>
    <row r="140" spans="1:271" ht="10" customHeight="1" x14ac:dyDescent="0.15">
      <c r="A140" s="38"/>
      <c r="B140" s="40"/>
      <c r="C140" s="41"/>
      <c r="D140" s="41"/>
      <c r="E140" s="41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  <c r="IC140" s="40"/>
      <c r="ID140" s="40"/>
      <c r="IE140" s="40"/>
      <c r="IF140" s="40"/>
      <c r="IG140" s="40"/>
      <c r="IH140" s="40"/>
      <c r="II140" s="40"/>
      <c r="IJ140" s="40"/>
      <c r="IK140" s="40"/>
      <c r="IL140" s="40"/>
      <c r="IM140" s="40"/>
      <c r="IN140" s="40"/>
      <c r="IO140" s="40"/>
      <c r="IP140" s="40"/>
      <c r="IQ140" s="40"/>
      <c r="IR140" s="40"/>
      <c r="IS140" s="40"/>
      <c r="IT140" s="40"/>
      <c r="IU140" s="40"/>
      <c r="IV140" s="40"/>
      <c r="IW140" s="40"/>
      <c r="IX140" s="40"/>
      <c r="IY140" s="40"/>
      <c r="IZ140" s="40"/>
      <c r="JA140" s="40"/>
      <c r="JB140" s="40"/>
      <c r="JC140" s="40"/>
      <c r="JD140" s="40"/>
      <c r="JE140" s="40"/>
      <c r="JF140" s="40"/>
      <c r="JG140" s="40"/>
      <c r="JH140" s="40"/>
      <c r="JI140" s="40"/>
      <c r="JJ140" s="40"/>
      <c r="JK140" s="40"/>
    </row>
    <row r="141" spans="1:271" ht="10" customHeight="1" x14ac:dyDescent="0.15">
      <c r="A141" s="38"/>
      <c r="B141" s="40"/>
      <c r="C141" s="41"/>
      <c r="D141" s="41"/>
      <c r="E141" s="41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  <c r="IC141" s="40"/>
      <c r="ID141" s="40"/>
      <c r="IE141" s="40"/>
      <c r="IF141" s="40"/>
      <c r="IG141" s="40"/>
      <c r="IH141" s="40"/>
      <c r="II141" s="40"/>
      <c r="IJ141" s="40"/>
      <c r="IK141" s="40"/>
      <c r="IL141" s="40"/>
      <c r="IM141" s="40"/>
      <c r="IN141" s="40"/>
      <c r="IO141" s="40"/>
      <c r="IP141" s="40"/>
      <c r="IQ141" s="40"/>
      <c r="IR141" s="40"/>
      <c r="IS141" s="40"/>
      <c r="IT141" s="40"/>
      <c r="IU141" s="40"/>
      <c r="IV141" s="40"/>
      <c r="IW141" s="40"/>
      <c r="IX141" s="40"/>
      <c r="IY141" s="40"/>
      <c r="IZ141" s="40"/>
      <c r="JA141" s="40"/>
      <c r="JB141" s="40"/>
      <c r="JC141" s="40"/>
      <c r="JD141" s="40"/>
      <c r="JE141" s="40"/>
      <c r="JF141" s="40"/>
      <c r="JG141" s="40"/>
      <c r="JH141" s="40"/>
      <c r="JI141" s="40"/>
      <c r="JJ141" s="40"/>
      <c r="JK141" s="40"/>
    </row>
    <row r="142" spans="1:271" ht="10" customHeight="1" x14ac:dyDescent="0.15">
      <c r="A142" s="38"/>
      <c r="B142" s="40"/>
      <c r="C142" s="41"/>
      <c r="D142" s="41"/>
      <c r="E142" s="41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  <c r="IW142" s="40"/>
      <c r="IX142" s="40"/>
      <c r="IY142" s="40"/>
      <c r="IZ142" s="40"/>
      <c r="JA142" s="40"/>
      <c r="JB142" s="40"/>
      <c r="JC142" s="40"/>
      <c r="JD142" s="40"/>
      <c r="JE142" s="40"/>
      <c r="JF142" s="40"/>
      <c r="JG142" s="40"/>
      <c r="JH142" s="40"/>
      <c r="JI142" s="40"/>
      <c r="JJ142" s="40"/>
      <c r="JK142" s="40"/>
    </row>
    <row r="143" spans="1:271" ht="10" customHeight="1" x14ac:dyDescent="0.15">
      <c r="A143" s="38"/>
      <c r="B143" s="40"/>
      <c r="C143" s="41"/>
      <c r="D143" s="41"/>
      <c r="E143" s="41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  <c r="IC143" s="40"/>
      <c r="ID143" s="40"/>
      <c r="IE143" s="40"/>
      <c r="IF143" s="40"/>
      <c r="IG143" s="40"/>
      <c r="IH143" s="40"/>
      <c r="II143" s="40"/>
      <c r="IJ143" s="40"/>
      <c r="IK143" s="40"/>
      <c r="IL143" s="40"/>
      <c r="IM143" s="40"/>
      <c r="IN143" s="40"/>
      <c r="IO143" s="40"/>
      <c r="IP143" s="40"/>
      <c r="IQ143" s="40"/>
      <c r="IR143" s="40"/>
      <c r="IS143" s="40"/>
      <c r="IT143" s="40"/>
      <c r="IU143" s="40"/>
      <c r="IV143" s="40"/>
      <c r="IW143" s="40"/>
      <c r="IX143" s="40"/>
      <c r="IY143" s="40"/>
      <c r="IZ143" s="40"/>
      <c r="JA143" s="40"/>
      <c r="JB143" s="40"/>
      <c r="JC143" s="40"/>
      <c r="JD143" s="40"/>
      <c r="JE143" s="40"/>
      <c r="JF143" s="40"/>
      <c r="JG143" s="40"/>
      <c r="JH143" s="40"/>
      <c r="JI143" s="40"/>
      <c r="JJ143" s="40"/>
      <c r="JK143" s="40"/>
    </row>
    <row r="144" spans="1:271" ht="10" customHeight="1" x14ac:dyDescent="0.15">
      <c r="A144" s="38"/>
      <c r="B144" s="40"/>
      <c r="C144" s="41"/>
      <c r="D144" s="41"/>
      <c r="E144" s="41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  <c r="IW144" s="40"/>
      <c r="IX144" s="40"/>
      <c r="IY144" s="40"/>
      <c r="IZ144" s="40"/>
      <c r="JA144" s="40"/>
      <c r="JB144" s="40"/>
      <c r="JC144" s="40"/>
      <c r="JD144" s="40"/>
      <c r="JE144" s="40"/>
      <c r="JF144" s="40"/>
      <c r="JG144" s="40"/>
      <c r="JH144" s="40"/>
      <c r="JI144" s="40"/>
      <c r="JJ144" s="40"/>
      <c r="JK144" s="40"/>
    </row>
    <row r="145" spans="1:271" ht="10" customHeight="1" x14ac:dyDescent="0.15">
      <c r="A145" s="38"/>
      <c r="B145" s="40"/>
      <c r="C145" s="41"/>
      <c r="D145" s="41"/>
      <c r="E145" s="41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  <c r="IW145" s="40"/>
      <c r="IX145" s="40"/>
      <c r="IY145" s="40"/>
      <c r="IZ145" s="40"/>
      <c r="JA145" s="40"/>
      <c r="JB145" s="40"/>
      <c r="JC145" s="40"/>
      <c r="JD145" s="40"/>
      <c r="JE145" s="40"/>
      <c r="JF145" s="40"/>
      <c r="JG145" s="40"/>
      <c r="JH145" s="40"/>
      <c r="JI145" s="40"/>
      <c r="JJ145" s="40"/>
      <c r="JK145" s="40"/>
    </row>
    <row r="146" spans="1:271" ht="10" customHeight="1" x14ac:dyDescent="0.15">
      <c r="A146" s="38"/>
      <c r="B146" s="40"/>
      <c r="C146" s="41"/>
      <c r="D146" s="41"/>
      <c r="E146" s="41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  <c r="IC146" s="40"/>
      <c r="ID146" s="40"/>
      <c r="IE146" s="40"/>
      <c r="IF146" s="40"/>
      <c r="IG146" s="40"/>
      <c r="IH146" s="40"/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  <c r="IW146" s="40"/>
      <c r="IX146" s="40"/>
      <c r="IY146" s="40"/>
      <c r="IZ146" s="40"/>
      <c r="JA146" s="40"/>
      <c r="JB146" s="40"/>
      <c r="JC146" s="40"/>
      <c r="JD146" s="40"/>
      <c r="JE146" s="40"/>
      <c r="JF146" s="40"/>
      <c r="JG146" s="40"/>
      <c r="JH146" s="40"/>
      <c r="JI146" s="40"/>
      <c r="JJ146" s="40"/>
      <c r="JK146" s="40"/>
    </row>
    <row r="147" spans="1:271" ht="10" customHeight="1" x14ac:dyDescent="0.15">
      <c r="A147" s="38"/>
      <c r="B147" s="40"/>
      <c r="C147" s="41"/>
      <c r="D147" s="41"/>
      <c r="E147" s="41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  <c r="IW147" s="40"/>
      <c r="IX147" s="40"/>
      <c r="IY147" s="40"/>
      <c r="IZ147" s="40"/>
      <c r="JA147" s="40"/>
      <c r="JB147" s="40"/>
      <c r="JC147" s="40"/>
      <c r="JD147" s="40"/>
      <c r="JE147" s="40"/>
      <c r="JF147" s="40"/>
      <c r="JG147" s="40"/>
      <c r="JH147" s="40"/>
      <c r="JI147" s="40"/>
      <c r="JJ147" s="40"/>
      <c r="JK147" s="40"/>
    </row>
    <row r="148" spans="1:271" ht="10" customHeight="1" x14ac:dyDescent="0.15">
      <c r="A148" s="38"/>
      <c r="B148" s="40"/>
      <c r="C148" s="41"/>
      <c r="D148" s="41"/>
      <c r="E148" s="41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  <c r="IW148" s="40"/>
      <c r="IX148" s="40"/>
      <c r="IY148" s="40"/>
      <c r="IZ148" s="40"/>
      <c r="JA148" s="40"/>
      <c r="JB148" s="40"/>
      <c r="JC148" s="40"/>
      <c r="JD148" s="40"/>
      <c r="JE148" s="40"/>
      <c r="JF148" s="40"/>
      <c r="JG148" s="40"/>
      <c r="JH148" s="40"/>
      <c r="JI148" s="40"/>
      <c r="JJ148" s="40"/>
      <c r="JK148" s="40"/>
    </row>
    <row r="149" spans="1:271" ht="10" customHeight="1" x14ac:dyDescent="0.15">
      <c r="A149" s="38"/>
      <c r="B149" s="40"/>
      <c r="C149" s="41"/>
      <c r="D149" s="41"/>
      <c r="E149" s="41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  <c r="IC149" s="40"/>
      <c r="ID149" s="40"/>
      <c r="IE149" s="40"/>
      <c r="IF149" s="40"/>
      <c r="IG149" s="40"/>
      <c r="IH149" s="40"/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  <c r="IW149" s="40"/>
      <c r="IX149" s="40"/>
      <c r="IY149" s="40"/>
      <c r="IZ149" s="40"/>
      <c r="JA149" s="40"/>
      <c r="JB149" s="40"/>
      <c r="JC149" s="40"/>
      <c r="JD149" s="40"/>
      <c r="JE149" s="40"/>
      <c r="JF149" s="40"/>
      <c r="JG149" s="40"/>
      <c r="JH149" s="40"/>
      <c r="JI149" s="40"/>
      <c r="JJ149" s="40"/>
      <c r="JK149" s="40"/>
    </row>
    <row r="150" spans="1:271" ht="10" customHeight="1" x14ac:dyDescent="0.15">
      <c r="A150" s="38"/>
      <c r="B150" s="40"/>
      <c r="C150" s="41"/>
      <c r="D150" s="41"/>
      <c r="E150" s="41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  <c r="IC150" s="40"/>
      <c r="ID150" s="40"/>
      <c r="IE150" s="40"/>
      <c r="IF150" s="40"/>
      <c r="IG150" s="40"/>
      <c r="IH150" s="40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  <c r="IW150" s="40"/>
      <c r="IX150" s="40"/>
      <c r="IY150" s="40"/>
      <c r="IZ150" s="40"/>
      <c r="JA150" s="40"/>
      <c r="JB150" s="40"/>
      <c r="JC150" s="40"/>
      <c r="JD150" s="40"/>
      <c r="JE150" s="40"/>
      <c r="JF150" s="40"/>
      <c r="JG150" s="40"/>
      <c r="JH150" s="40"/>
      <c r="JI150" s="40"/>
      <c r="JJ150" s="40"/>
      <c r="JK150" s="40"/>
    </row>
    <row r="151" spans="1:271" ht="10" customHeight="1" x14ac:dyDescent="0.15">
      <c r="A151" s="38"/>
      <c r="B151" s="40"/>
      <c r="C151" s="41"/>
      <c r="D151" s="41"/>
      <c r="E151" s="41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  <c r="IW151" s="40"/>
      <c r="IX151" s="40"/>
      <c r="IY151" s="40"/>
      <c r="IZ151" s="40"/>
      <c r="JA151" s="40"/>
      <c r="JB151" s="40"/>
      <c r="JC151" s="40"/>
      <c r="JD151" s="40"/>
      <c r="JE151" s="40"/>
      <c r="JF151" s="40"/>
      <c r="JG151" s="40"/>
      <c r="JH151" s="40"/>
      <c r="JI151" s="40"/>
      <c r="JJ151" s="40"/>
      <c r="JK151" s="40"/>
    </row>
    <row r="152" spans="1:271" ht="10" customHeight="1" x14ac:dyDescent="0.15">
      <c r="A152" s="38"/>
      <c r="B152" s="40"/>
      <c r="C152" s="41"/>
      <c r="D152" s="41"/>
      <c r="E152" s="41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  <c r="IW152" s="40"/>
      <c r="IX152" s="40"/>
      <c r="IY152" s="40"/>
      <c r="IZ152" s="40"/>
      <c r="JA152" s="40"/>
      <c r="JB152" s="40"/>
      <c r="JC152" s="40"/>
      <c r="JD152" s="40"/>
      <c r="JE152" s="40"/>
      <c r="JF152" s="40"/>
      <c r="JG152" s="40"/>
      <c r="JH152" s="40"/>
      <c r="JI152" s="40"/>
      <c r="JJ152" s="40"/>
      <c r="JK152" s="40"/>
    </row>
    <row r="153" spans="1:271" ht="10" customHeight="1" x14ac:dyDescent="0.15">
      <c r="A153" s="38"/>
      <c r="B153" s="40"/>
      <c r="C153" s="41"/>
      <c r="D153" s="41"/>
      <c r="E153" s="41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</row>
    <row r="154" spans="1:271" ht="10" customHeight="1" x14ac:dyDescent="0.15">
      <c r="A154" s="38"/>
      <c r="B154" s="40"/>
      <c r="C154" s="41"/>
      <c r="D154" s="41"/>
      <c r="E154" s="41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  <c r="IW154" s="40"/>
      <c r="IX154" s="40"/>
      <c r="IY154" s="40"/>
      <c r="IZ154" s="40"/>
      <c r="JA154" s="40"/>
      <c r="JB154" s="40"/>
      <c r="JC154" s="40"/>
      <c r="JD154" s="40"/>
      <c r="JE154" s="40"/>
      <c r="JF154" s="40"/>
      <c r="JG154" s="40"/>
      <c r="JH154" s="40"/>
      <c r="JI154" s="40"/>
      <c r="JJ154" s="40"/>
      <c r="JK154" s="40"/>
    </row>
    <row r="155" spans="1:271" ht="10" customHeight="1" x14ac:dyDescent="0.15">
      <c r="A155" s="38"/>
      <c r="B155" s="40"/>
      <c r="C155" s="41"/>
      <c r="D155" s="41"/>
      <c r="E155" s="41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  <c r="IW155" s="40"/>
      <c r="IX155" s="40"/>
      <c r="IY155" s="40"/>
      <c r="IZ155" s="40"/>
      <c r="JA155" s="40"/>
      <c r="JB155" s="40"/>
      <c r="JC155" s="40"/>
      <c r="JD155" s="40"/>
      <c r="JE155" s="40"/>
      <c r="JF155" s="40"/>
      <c r="JG155" s="40"/>
      <c r="JH155" s="40"/>
      <c r="JI155" s="40"/>
      <c r="JJ155" s="40"/>
      <c r="JK155" s="40"/>
    </row>
    <row r="156" spans="1:271" ht="10" customHeight="1" x14ac:dyDescent="0.15">
      <c r="A156" s="38"/>
      <c r="B156" s="40"/>
      <c r="C156" s="41"/>
      <c r="D156" s="41"/>
      <c r="E156" s="41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  <c r="IW156" s="40"/>
      <c r="IX156" s="40"/>
      <c r="IY156" s="40"/>
      <c r="IZ156" s="40"/>
      <c r="JA156" s="40"/>
      <c r="JB156" s="40"/>
      <c r="JC156" s="40"/>
      <c r="JD156" s="40"/>
      <c r="JE156" s="40"/>
      <c r="JF156" s="40"/>
      <c r="JG156" s="40"/>
      <c r="JH156" s="40"/>
      <c r="JI156" s="40"/>
      <c r="JJ156" s="40"/>
      <c r="JK156" s="40"/>
    </row>
    <row r="157" spans="1:271" ht="10" customHeight="1" x14ac:dyDescent="0.15">
      <c r="A157" s="38"/>
      <c r="B157" s="40"/>
      <c r="C157" s="41"/>
      <c r="D157" s="41"/>
      <c r="E157" s="41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40"/>
      <c r="HX157" s="40"/>
      <c r="HY157" s="40"/>
      <c r="HZ157" s="40"/>
      <c r="IA157" s="40"/>
      <c r="IB157" s="40"/>
      <c r="IC157" s="40"/>
      <c r="ID157" s="40"/>
      <c r="IE157" s="40"/>
      <c r="IF157" s="40"/>
      <c r="IG157" s="40"/>
      <c r="IH157" s="40"/>
      <c r="II157" s="40"/>
      <c r="IJ157" s="40"/>
      <c r="IK157" s="40"/>
      <c r="IL157" s="40"/>
      <c r="IM157" s="40"/>
      <c r="IN157" s="40"/>
      <c r="IO157" s="40"/>
      <c r="IP157" s="40"/>
      <c r="IQ157" s="40"/>
      <c r="IR157" s="40"/>
      <c r="IS157" s="40"/>
      <c r="IT157" s="40"/>
      <c r="IU157" s="40"/>
      <c r="IV157" s="40"/>
      <c r="IW157" s="40"/>
      <c r="IX157" s="40"/>
      <c r="IY157" s="40"/>
      <c r="IZ157" s="40"/>
      <c r="JA157" s="40"/>
      <c r="JB157" s="40"/>
      <c r="JC157" s="40"/>
      <c r="JD157" s="40"/>
      <c r="JE157" s="40"/>
      <c r="JF157" s="40"/>
      <c r="JG157" s="40"/>
      <c r="JH157" s="40"/>
      <c r="JI157" s="40"/>
      <c r="JJ157" s="40"/>
      <c r="JK157" s="40"/>
    </row>
    <row r="158" spans="1:271" ht="10" customHeight="1" x14ac:dyDescent="0.15">
      <c r="A158" s="38"/>
      <c r="B158" s="40"/>
      <c r="C158" s="41"/>
      <c r="D158" s="41"/>
      <c r="E158" s="41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  <c r="IW158" s="40"/>
      <c r="IX158" s="40"/>
      <c r="IY158" s="40"/>
      <c r="IZ158" s="40"/>
      <c r="JA158" s="40"/>
      <c r="JB158" s="40"/>
      <c r="JC158" s="40"/>
      <c r="JD158" s="40"/>
      <c r="JE158" s="40"/>
      <c r="JF158" s="40"/>
      <c r="JG158" s="40"/>
      <c r="JH158" s="40"/>
      <c r="JI158" s="40"/>
      <c r="JJ158" s="40"/>
      <c r="JK158" s="40"/>
    </row>
    <row r="159" spans="1:271" ht="10" customHeight="1" x14ac:dyDescent="0.15">
      <c r="A159" s="38"/>
      <c r="B159" s="40"/>
      <c r="C159" s="41"/>
      <c r="D159" s="41"/>
      <c r="E159" s="41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  <c r="HJ159" s="40"/>
      <c r="HK159" s="40"/>
      <c r="HL159" s="40"/>
      <c r="HM159" s="40"/>
      <c r="HN159" s="40"/>
      <c r="HO159" s="40"/>
      <c r="HP159" s="40"/>
      <c r="HQ159" s="40"/>
      <c r="HR159" s="40"/>
      <c r="HS159" s="40"/>
      <c r="HT159" s="40"/>
      <c r="HU159" s="40"/>
      <c r="HV159" s="40"/>
      <c r="HW159" s="40"/>
      <c r="HX159" s="40"/>
      <c r="HY159" s="40"/>
      <c r="HZ159" s="40"/>
      <c r="IA159" s="40"/>
      <c r="IB159" s="40"/>
      <c r="IC159" s="40"/>
      <c r="ID159" s="40"/>
      <c r="IE159" s="40"/>
      <c r="IF159" s="40"/>
      <c r="IG159" s="40"/>
      <c r="IH159" s="40"/>
      <c r="II159" s="40"/>
      <c r="IJ159" s="40"/>
      <c r="IK159" s="40"/>
      <c r="IL159" s="40"/>
      <c r="IM159" s="40"/>
      <c r="IN159" s="40"/>
      <c r="IO159" s="40"/>
      <c r="IP159" s="40"/>
      <c r="IQ159" s="40"/>
      <c r="IR159" s="40"/>
      <c r="IS159" s="40"/>
      <c r="IT159" s="40"/>
      <c r="IU159" s="40"/>
      <c r="IV159" s="40"/>
      <c r="IW159" s="40"/>
      <c r="IX159" s="40"/>
      <c r="IY159" s="40"/>
      <c r="IZ159" s="40"/>
      <c r="JA159" s="40"/>
      <c r="JB159" s="40"/>
      <c r="JC159" s="40"/>
      <c r="JD159" s="40"/>
      <c r="JE159" s="40"/>
      <c r="JF159" s="40"/>
      <c r="JG159" s="40"/>
      <c r="JH159" s="40"/>
      <c r="JI159" s="40"/>
      <c r="JJ159" s="40"/>
      <c r="JK159" s="40"/>
    </row>
    <row r="160" spans="1:271" ht="10" customHeight="1" x14ac:dyDescent="0.15">
      <c r="A160" s="38"/>
      <c r="B160" s="40"/>
      <c r="C160" s="41"/>
      <c r="D160" s="41"/>
      <c r="E160" s="41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  <c r="IC160" s="40"/>
      <c r="ID160" s="40"/>
      <c r="IE160" s="40"/>
      <c r="IF160" s="40"/>
      <c r="IG160" s="40"/>
      <c r="IH160" s="40"/>
      <c r="II160" s="40"/>
      <c r="IJ160" s="40"/>
      <c r="IK160" s="40"/>
      <c r="IL160" s="40"/>
      <c r="IM160" s="40"/>
      <c r="IN160" s="40"/>
      <c r="IO160" s="40"/>
      <c r="IP160" s="40"/>
      <c r="IQ160" s="40"/>
      <c r="IR160" s="40"/>
      <c r="IS160" s="40"/>
      <c r="IT160" s="40"/>
      <c r="IU160" s="40"/>
      <c r="IV160" s="40"/>
      <c r="IW160" s="40"/>
      <c r="IX160" s="40"/>
      <c r="IY160" s="40"/>
      <c r="IZ160" s="40"/>
      <c r="JA160" s="40"/>
      <c r="JB160" s="40"/>
      <c r="JC160" s="40"/>
      <c r="JD160" s="40"/>
      <c r="JE160" s="40"/>
      <c r="JF160" s="40"/>
      <c r="JG160" s="40"/>
      <c r="JH160" s="40"/>
      <c r="JI160" s="40"/>
      <c r="JJ160" s="40"/>
      <c r="JK160" s="40"/>
    </row>
    <row r="161" spans="1:271" ht="10" customHeight="1" x14ac:dyDescent="0.15">
      <c r="A161" s="38"/>
      <c r="B161" s="40"/>
      <c r="C161" s="41"/>
      <c r="D161" s="41"/>
      <c r="E161" s="41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  <c r="IC161" s="40"/>
      <c r="ID161" s="40"/>
      <c r="IE161" s="40"/>
      <c r="IF161" s="40"/>
      <c r="IG161" s="40"/>
      <c r="IH161" s="40"/>
      <c r="II161" s="40"/>
      <c r="IJ161" s="40"/>
      <c r="IK161" s="40"/>
      <c r="IL161" s="40"/>
      <c r="IM161" s="40"/>
      <c r="IN161" s="40"/>
      <c r="IO161" s="40"/>
      <c r="IP161" s="40"/>
      <c r="IQ161" s="40"/>
      <c r="IR161" s="40"/>
      <c r="IS161" s="40"/>
      <c r="IT161" s="40"/>
      <c r="IU161" s="40"/>
      <c r="IV161" s="40"/>
      <c r="IW161" s="40"/>
      <c r="IX161" s="40"/>
      <c r="IY161" s="40"/>
      <c r="IZ161" s="40"/>
      <c r="JA161" s="40"/>
      <c r="JB161" s="40"/>
      <c r="JC161" s="40"/>
      <c r="JD161" s="40"/>
      <c r="JE161" s="40"/>
      <c r="JF161" s="40"/>
      <c r="JG161" s="40"/>
      <c r="JH161" s="40"/>
      <c r="JI161" s="40"/>
      <c r="JJ161" s="40"/>
      <c r="JK161" s="40"/>
    </row>
    <row r="162" spans="1:271" ht="10" customHeight="1" x14ac:dyDescent="0.15">
      <c r="A162" s="38"/>
      <c r="B162" s="40"/>
      <c r="C162" s="41"/>
      <c r="D162" s="41"/>
      <c r="E162" s="41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  <c r="IW162" s="40"/>
      <c r="IX162" s="40"/>
      <c r="IY162" s="40"/>
      <c r="IZ162" s="40"/>
      <c r="JA162" s="40"/>
      <c r="JB162" s="40"/>
      <c r="JC162" s="40"/>
      <c r="JD162" s="40"/>
      <c r="JE162" s="40"/>
      <c r="JF162" s="40"/>
      <c r="JG162" s="40"/>
      <c r="JH162" s="40"/>
      <c r="JI162" s="40"/>
      <c r="JJ162" s="40"/>
      <c r="JK162" s="40"/>
    </row>
    <row r="163" spans="1:271" ht="10" customHeight="1" x14ac:dyDescent="0.15">
      <c r="A163" s="38"/>
      <c r="B163" s="40"/>
      <c r="C163" s="41"/>
      <c r="D163" s="41"/>
      <c r="E163" s="41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  <c r="IC163" s="40"/>
      <c r="ID163" s="40"/>
      <c r="IE163" s="40"/>
      <c r="IF163" s="40"/>
      <c r="IG163" s="40"/>
      <c r="IH163" s="40"/>
      <c r="II163" s="40"/>
      <c r="IJ163" s="40"/>
      <c r="IK163" s="40"/>
      <c r="IL163" s="40"/>
      <c r="IM163" s="40"/>
      <c r="IN163" s="40"/>
      <c r="IO163" s="40"/>
      <c r="IP163" s="40"/>
      <c r="IQ163" s="40"/>
      <c r="IR163" s="40"/>
      <c r="IS163" s="40"/>
      <c r="IT163" s="40"/>
      <c r="IU163" s="40"/>
      <c r="IV163" s="40"/>
      <c r="IW163" s="40"/>
      <c r="IX163" s="40"/>
      <c r="IY163" s="40"/>
      <c r="IZ163" s="40"/>
      <c r="JA163" s="40"/>
      <c r="JB163" s="40"/>
      <c r="JC163" s="40"/>
      <c r="JD163" s="40"/>
      <c r="JE163" s="40"/>
      <c r="JF163" s="40"/>
      <c r="JG163" s="40"/>
      <c r="JH163" s="40"/>
      <c r="JI163" s="40"/>
      <c r="JJ163" s="40"/>
      <c r="JK163" s="40"/>
    </row>
    <row r="164" spans="1:271" ht="10" customHeight="1" x14ac:dyDescent="0.15">
      <c r="A164" s="38"/>
      <c r="B164" s="40"/>
      <c r="C164" s="41"/>
      <c r="D164" s="41"/>
      <c r="E164" s="41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  <c r="IC164" s="40"/>
      <c r="ID164" s="40"/>
      <c r="IE164" s="40"/>
      <c r="IF164" s="40"/>
      <c r="IG164" s="40"/>
      <c r="IH164" s="40"/>
      <c r="II164" s="40"/>
      <c r="IJ164" s="40"/>
      <c r="IK164" s="40"/>
      <c r="IL164" s="40"/>
      <c r="IM164" s="40"/>
      <c r="IN164" s="40"/>
      <c r="IO164" s="40"/>
      <c r="IP164" s="40"/>
      <c r="IQ164" s="40"/>
      <c r="IR164" s="40"/>
      <c r="IS164" s="40"/>
      <c r="IT164" s="40"/>
      <c r="IU164" s="40"/>
      <c r="IV164" s="40"/>
      <c r="IW164" s="40"/>
      <c r="IX164" s="40"/>
      <c r="IY164" s="40"/>
      <c r="IZ164" s="40"/>
      <c r="JA164" s="40"/>
      <c r="JB164" s="40"/>
      <c r="JC164" s="40"/>
      <c r="JD164" s="40"/>
      <c r="JE164" s="40"/>
      <c r="JF164" s="40"/>
      <c r="JG164" s="40"/>
      <c r="JH164" s="40"/>
      <c r="JI164" s="40"/>
      <c r="JJ164" s="40"/>
      <c r="JK164" s="40"/>
    </row>
    <row r="165" spans="1:271" ht="10" customHeight="1" x14ac:dyDescent="0.15">
      <c r="A165" s="38"/>
      <c r="B165" s="40"/>
      <c r="C165" s="41"/>
      <c r="D165" s="41"/>
      <c r="E165" s="41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  <c r="IC165" s="40"/>
      <c r="ID165" s="40"/>
      <c r="IE165" s="40"/>
      <c r="IF165" s="40"/>
      <c r="IG165" s="40"/>
      <c r="IH165" s="40"/>
      <c r="II165" s="40"/>
      <c r="IJ165" s="40"/>
      <c r="IK165" s="40"/>
      <c r="IL165" s="40"/>
      <c r="IM165" s="40"/>
      <c r="IN165" s="40"/>
      <c r="IO165" s="40"/>
      <c r="IP165" s="40"/>
      <c r="IQ165" s="40"/>
      <c r="IR165" s="40"/>
      <c r="IS165" s="40"/>
      <c r="IT165" s="40"/>
      <c r="IU165" s="40"/>
      <c r="IV165" s="40"/>
      <c r="IW165" s="40"/>
      <c r="IX165" s="40"/>
      <c r="IY165" s="40"/>
      <c r="IZ165" s="40"/>
      <c r="JA165" s="40"/>
      <c r="JB165" s="40"/>
      <c r="JC165" s="40"/>
      <c r="JD165" s="40"/>
      <c r="JE165" s="40"/>
      <c r="JF165" s="40"/>
      <c r="JG165" s="40"/>
      <c r="JH165" s="40"/>
      <c r="JI165" s="40"/>
      <c r="JJ165" s="40"/>
      <c r="JK165" s="40"/>
    </row>
  </sheetData>
  <pageMargins left="0.42" right="0.42" top="1.01" bottom="0.5" header="0.5" footer="0.5"/>
  <pageSetup orientation="portrait" horizontalDpi="4294967292" verticalDpi="4294967292"/>
  <headerFooter>
    <oddHeader>&amp;C&amp;"Courier,Bold"&amp;K000000Perform'X Run 0124 29mm, Sara Hanel, University of Minnesota</oddHeader>
    <oddFooter>&amp;L&amp;"Palatino,Italic"&amp;12&amp;K000000Peter Hooper Geoanalytical Laboratory&amp;C&amp;K000000&amp;P&amp;R&amp;"Palatino,Italic"&amp;12&amp;K000000Analyses by XRF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GAL-SH-360_XRF</vt:lpstr>
      <vt:lpstr>'GAL-SH-360_XRF'!Print_Area</vt:lpstr>
      <vt:lpstr>'GAL-SH-360_XRF'!Print_Titles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Steiner, Ashley</dc:creator>
  <cp:lastModifiedBy>Donna L Whitney</cp:lastModifiedBy>
  <dcterms:created xsi:type="dcterms:W3CDTF">2024-05-22T19:04:12Z</dcterms:created>
  <dcterms:modified xsi:type="dcterms:W3CDTF">2024-10-09T21:15:44Z</dcterms:modified>
</cp:coreProperties>
</file>